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24226"/>
  <mc:AlternateContent xmlns:mc="http://schemas.openxmlformats.org/markup-compatibility/2006">
    <mc:Choice Requires="x15">
      <x15ac:absPath xmlns:x15ac="http://schemas.microsoft.com/office/spreadsheetml/2010/11/ac" url="D:\2. Tu van Trieu vu\6.Tu van thầu\DVCI Hoanh bồ\TD DVCI_2026 HBO11\TD DVCI_2026 HBO\KL hien trang\"/>
    </mc:Choice>
  </mc:AlternateContent>
  <xr:revisionPtr revIDLastSave="0" documentId="8_{C053E43C-5E2E-4D47-A095-5A3DCA1D0A62}" xr6:coauthVersionLast="47" xr6:coauthVersionMax="47" xr10:uidLastSave="{00000000-0000-0000-0000-000000000000}"/>
  <bookViews>
    <workbookView xWindow="-120" yWindow="-120" windowWidth="24240" windowHeight="13020" tabRatio="712" firstSheet="3" activeTab="4" xr2:uid="{00000000-000D-0000-FFFF-FFFF00000000}"/>
  </bookViews>
  <sheets>
    <sheet name="foxz" sheetId="21" state="veryHidden" r:id="rId1"/>
    <sheet name="Cắt cỏ lau le" sheetId="35" state="hidden" r:id="rId2"/>
    <sheet name="Tổng mức đầu tư" sheetId="45" state="hidden" r:id="rId3"/>
    <sheet name="Tong hop Khoi luong" sheetId="42" r:id="rId4"/>
    <sheet name="Chi tiet Khoi luong" sheetId="44" r:id="rId5"/>
    <sheet name="Kl cxtc mien dong TP Hl" sheetId="24" state="hidden" r:id="rId6"/>
  </sheets>
  <externalReferences>
    <externalReference r:id="rId7"/>
  </externalReferences>
  <definedNames>
    <definedName name="Dien">#REF!</definedName>
    <definedName name="Diezel">#REF!</definedName>
    <definedName name="GiaTinhTLMin">#REF!</definedName>
    <definedName name="HsDien">#REF!</definedName>
    <definedName name="HsDiezel">#REF!</definedName>
    <definedName name="HsKhauHao">#REF!</definedName>
    <definedName name="HsMazut">#REF!</definedName>
    <definedName name="HsXang">#REF!</definedName>
    <definedName name="Mazut">#REF!</definedName>
    <definedName name="_xlnm.Print_Area" localSheetId="4">'Chi tiet Khoi luong'!$A$1:$G$214</definedName>
    <definedName name="_xlnm.Print_Titles" localSheetId="2">'Tổng mức đầu tư'!$10:$10</definedName>
    <definedName name="Xan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6" i="42" l="1"/>
  <c r="G7" i="42"/>
  <c r="G8" i="42"/>
  <c r="H8" i="42" s="1"/>
  <c r="G9" i="42"/>
  <c r="G10" i="42"/>
  <c r="G11" i="42"/>
  <c r="G12" i="42"/>
  <c r="G13" i="42"/>
  <c r="G14" i="42"/>
  <c r="G15" i="42"/>
  <c r="G16" i="42"/>
  <c r="H16" i="42" s="1"/>
  <c r="G17" i="42"/>
  <c r="G18" i="42"/>
  <c r="G19" i="42"/>
  <c r="G20" i="42"/>
  <c r="G21" i="42"/>
  <c r="G22" i="42"/>
  <c r="G23" i="42"/>
  <c r="G24" i="42"/>
  <c r="G25" i="42"/>
  <c r="G26" i="42"/>
  <c r="G27" i="42"/>
  <c r="G28" i="42"/>
  <c r="G29" i="42"/>
  <c r="G30" i="42"/>
  <c r="G31" i="42"/>
  <c r="G32" i="42"/>
  <c r="G33" i="42"/>
  <c r="G34" i="42"/>
  <c r="G35" i="42"/>
  <c r="G36" i="42"/>
  <c r="G5" i="42"/>
  <c r="I27" i="45" l="1"/>
  <c r="H27" i="45"/>
  <c r="I24" i="45"/>
  <c r="I19" i="45"/>
  <c r="J16" i="45"/>
  <c r="J15" i="45"/>
  <c r="I14" i="45"/>
  <c r="H14" i="45"/>
  <c r="J14" i="45" s="1"/>
  <c r="I11" i="45"/>
  <c r="H11" i="45"/>
  <c r="J11" i="45" s="1"/>
  <c r="G11" i="45"/>
  <c r="J19" i="45" l="1"/>
  <c r="D87" i="44" l="1"/>
  <c r="F87" i="44" s="1"/>
  <c r="D32" i="44"/>
  <c r="E201" i="44"/>
  <c r="C205" i="44"/>
  <c r="D205" i="44"/>
  <c r="E205" i="44"/>
  <c r="F7" i="44" l="1"/>
  <c r="F6" i="44"/>
  <c r="F211" i="44" l="1"/>
  <c r="F210" i="44"/>
  <c r="F209" i="44"/>
  <c r="F208" i="44"/>
  <c r="F207" i="44"/>
  <c r="F206" i="44"/>
  <c r="D182" i="44"/>
  <c r="F182" i="44" s="1"/>
  <c r="D180" i="44"/>
  <c r="F180" i="44" s="1"/>
  <c r="F204" i="44"/>
  <c r="F203" i="44"/>
  <c r="F201" i="44"/>
  <c r="F200" i="44"/>
  <c r="F199" i="44"/>
  <c r="F198" i="44"/>
  <c r="F197" i="44"/>
  <c r="F196" i="44"/>
  <c r="F195" i="44"/>
  <c r="F193" i="44"/>
  <c r="F192" i="44"/>
  <c r="F191" i="44"/>
  <c r="F190" i="44"/>
  <c r="F189" i="44"/>
  <c r="F188" i="44"/>
  <c r="F187" i="44"/>
  <c r="F186" i="44"/>
  <c r="F185" i="44"/>
  <c r="F183" i="44"/>
  <c r="F179" i="44"/>
  <c r="F178" i="44"/>
  <c r="D177" i="44"/>
  <c r="F177" i="44" s="1"/>
  <c r="F176" i="44"/>
  <c r="F175" i="44"/>
  <c r="F174" i="44"/>
  <c r="F173" i="44"/>
  <c r="F172" i="44"/>
  <c r="F171" i="44"/>
  <c r="F170" i="44"/>
  <c r="F169" i="44"/>
  <c r="F168" i="44"/>
  <c r="F167" i="44"/>
  <c r="F166" i="44"/>
  <c r="F165" i="44"/>
  <c r="F164" i="44"/>
  <c r="F163" i="44"/>
  <c r="F161" i="44"/>
  <c r="F160" i="44"/>
  <c r="F159" i="44"/>
  <c r="F158" i="44"/>
  <c r="F157" i="44"/>
  <c r="F156" i="44"/>
  <c r="F155" i="44"/>
  <c r="F154" i="44"/>
  <c r="F153" i="44"/>
  <c r="F152" i="44"/>
  <c r="D151" i="44"/>
  <c r="F151" i="44" s="1"/>
  <c r="F150" i="44"/>
  <c r="F149" i="44"/>
  <c r="F148" i="44"/>
  <c r="I8" i="44" s="1"/>
  <c r="F147" i="44"/>
  <c r="D145" i="44"/>
  <c r="F145" i="44" s="1"/>
  <c r="F144" i="44"/>
  <c r="F142" i="44"/>
  <c r="F141" i="44"/>
  <c r="F139" i="44"/>
  <c r="F138" i="44"/>
  <c r="F136" i="44"/>
  <c r="F135" i="44"/>
  <c r="F134" i="44"/>
  <c r="F133" i="44"/>
  <c r="I17" i="44" s="1"/>
  <c r="F132" i="44"/>
  <c r="F131" i="44"/>
  <c r="F130" i="44"/>
  <c r="F129" i="44"/>
  <c r="F128" i="44"/>
  <c r="F127" i="44"/>
  <c r="F126" i="44"/>
  <c r="D125" i="44"/>
  <c r="F125" i="44" s="1"/>
  <c r="F124" i="44"/>
  <c r="F123" i="44"/>
  <c r="F122" i="44"/>
  <c r="F121" i="44"/>
  <c r="F120" i="44"/>
  <c r="F119" i="44"/>
  <c r="F118" i="44"/>
  <c r="F117" i="44"/>
  <c r="F116" i="44"/>
  <c r="F115" i="44"/>
  <c r="F114" i="44"/>
  <c r="F113" i="44"/>
  <c r="F112" i="44"/>
  <c r="F111" i="44"/>
  <c r="F109" i="44"/>
  <c r="F108" i="44"/>
  <c r="F107" i="44"/>
  <c r="F106" i="44"/>
  <c r="F105" i="44"/>
  <c r="F104" i="44"/>
  <c r="F103" i="44"/>
  <c r="F102" i="44"/>
  <c r="F101" i="44"/>
  <c r="F100" i="44"/>
  <c r="F99" i="44"/>
  <c r="F98" i="44"/>
  <c r="F97" i="44"/>
  <c r="F96" i="44"/>
  <c r="F95" i="44"/>
  <c r="F94" i="44"/>
  <c r="F93" i="44"/>
  <c r="F92" i="44"/>
  <c r="F90" i="44"/>
  <c r="F89" i="44"/>
  <c r="F88" i="44"/>
  <c r="F86" i="44"/>
  <c r="F85" i="44"/>
  <c r="F84" i="44"/>
  <c r="F83" i="44"/>
  <c r="F82" i="44"/>
  <c r="F81" i="44"/>
  <c r="D80" i="44"/>
  <c r="F80" i="44" s="1"/>
  <c r="F79" i="44"/>
  <c r="F78" i="44"/>
  <c r="F77" i="44"/>
  <c r="F76" i="44"/>
  <c r="F75" i="44"/>
  <c r="F74" i="44"/>
  <c r="F73" i="44"/>
  <c r="F71" i="44"/>
  <c r="F70" i="44"/>
  <c r="F69" i="44"/>
  <c r="F68" i="44"/>
  <c r="F67" i="44"/>
  <c r="F66" i="44"/>
  <c r="F65" i="44"/>
  <c r="F64" i="44"/>
  <c r="F63" i="44"/>
  <c r="F62" i="44"/>
  <c r="F61" i="44"/>
  <c r="F60" i="44"/>
  <c r="F59" i="44"/>
  <c r="F58" i="44"/>
  <c r="F57" i="44"/>
  <c r="F56" i="44"/>
  <c r="F55" i="44"/>
  <c r="F54" i="44"/>
  <c r="F52" i="44"/>
  <c r="F51" i="44"/>
  <c r="F50" i="44"/>
  <c r="F49" i="44"/>
  <c r="F48" i="44"/>
  <c r="F47" i="44"/>
  <c r="F46" i="44"/>
  <c r="F45" i="44"/>
  <c r="F44" i="44"/>
  <c r="F43" i="44"/>
  <c r="F42" i="44"/>
  <c r="F41" i="44"/>
  <c r="F40" i="44"/>
  <c r="F39" i="44"/>
  <c r="F38" i="44"/>
  <c r="F37" i="44"/>
  <c r="F34" i="44"/>
  <c r="I20" i="44" s="1"/>
  <c r="D35" i="42" s="1"/>
  <c r="F33" i="44"/>
  <c r="F32" i="44"/>
  <c r="F31" i="44"/>
  <c r="F30" i="44"/>
  <c r="F29" i="44"/>
  <c r="F28" i="44"/>
  <c r="F27" i="44"/>
  <c r="F26" i="44"/>
  <c r="F25" i="44"/>
  <c r="F24" i="44"/>
  <c r="F23" i="44"/>
  <c r="D22" i="44"/>
  <c r="F22" i="44" s="1"/>
  <c r="F21" i="44"/>
  <c r="F20" i="44"/>
  <c r="F19" i="44"/>
  <c r="F18" i="44"/>
  <c r="F17" i="44"/>
  <c r="F16" i="44"/>
  <c r="F15" i="44"/>
  <c r="F14" i="44"/>
  <c r="F13" i="44"/>
  <c r="F12" i="44"/>
  <c r="F11" i="44"/>
  <c r="F10" i="44"/>
  <c r="F9" i="44"/>
  <c r="F8" i="44"/>
  <c r="F16" i="42"/>
  <c r="F35" i="42" l="1"/>
  <c r="H35" i="42"/>
  <c r="I10" i="44"/>
  <c r="I18" i="44"/>
  <c r="D36" i="42"/>
  <c r="H36" i="42" s="1"/>
  <c r="I21" i="44"/>
  <c r="D27" i="42" s="1"/>
  <c r="I12" i="44"/>
  <c r="I7" i="44"/>
  <c r="D6" i="42" s="1"/>
  <c r="H6" i="42" s="1"/>
  <c r="D28" i="42"/>
  <c r="H28" i="42" s="1"/>
  <c r="I14" i="44"/>
  <c r="D24" i="42" s="1"/>
  <c r="D33" i="42"/>
  <c r="D21" i="42"/>
  <c r="D15" i="42"/>
  <c r="H15" i="42" s="1"/>
  <c r="I16" i="44"/>
  <c r="D12" i="42" s="1"/>
  <c r="H12" i="42" s="1"/>
  <c r="I15" i="44"/>
  <c r="D26" i="42"/>
  <c r="H26" i="42" s="1"/>
  <c r="D5" i="42"/>
  <c r="H5" i="42" s="1"/>
  <c r="I11" i="44"/>
  <c r="D23" i="42" s="1"/>
  <c r="D14" i="42"/>
  <c r="D22" i="42"/>
  <c r="I13" i="44"/>
  <c r="I9" i="44"/>
  <c r="F205" i="44"/>
  <c r="I22" i="44" s="1"/>
  <c r="D34" i="42" s="1"/>
  <c r="D20" i="42"/>
  <c r="F8" i="42"/>
  <c r="F21" i="42" l="1"/>
  <c r="H21" i="42"/>
  <c r="F22" i="42"/>
  <c r="H22" i="42"/>
  <c r="F20" i="42"/>
  <c r="H20" i="42"/>
  <c r="F24" i="42"/>
  <c r="H24" i="42"/>
  <c r="F34" i="42"/>
  <c r="H34" i="42"/>
  <c r="F33" i="42"/>
  <c r="H33" i="42"/>
  <c r="D25" i="42"/>
  <c r="F14" i="42"/>
  <c r="H14" i="42"/>
  <c r="F23" i="42"/>
  <c r="H23" i="42"/>
  <c r="F27" i="42"/>
  <c r="H27" i="42"/>
  <c r="F36" i="42"/>
  <c r="D9" i="42"/>
  <c r="D17" i="42"/>
  <c r="H17" i="42" s="1"/>
  <c r="F26" i="42"/>
  <c r="F28" i="42"/>
  <c r="D29" i="42"/>
  <c r="D18" i="42"/>
  <c r="D10" i="42"/>
  <c r="H10" i="42" s="1"/>
  <c r="D19" i="42"/>
  <c r="D13" i="42"/>
  <c r="F12" i="42"/>
  <c r="F15" i="42"/>
  <c r="E11" i="24"/>
  <c r="E12" i="24"/>
  <c r="E38" i="24"/>
  <c r="F38" i="24"/>
  <c r="G38" i="24"/>
  <c r="H38" i="24"/>
  <c r="I38" i="24"/>
  <c r="J38" i="24"/>
  <c r="E44" i="24"/>
  <c r="E56" i="24"/>
  <c r="F56" i="24"/>
  <c r="E57" i="24"/>
  <c r="F57" i="24"/>
  <c r="G57" i="24"/>
  <c r="H57" i="24"/>
  <c r="I57" i="24"/>
  <c r="J57" i="24"/>
  <c r="H65" i="24"/>
  <c r="J65" i="24"/>
  <c r="K80" i="24"/>
  <c r="J96" i="24"/>
  <c r="K97" i="24"/>
  <c r="H96" i="24" s="1"/>
  <c r="H139" i="24"/>
  <c r="J139" i="24"/>
  <c r="H195" i="24"/>
  <c r="J195" i="24"/>
  <c r="H246" i="24"/>
  <c r="J246" i="24"/>
  <c r="H247" i="24"/>
  <c r="J247" i="24"/>
  <c r="H248" i="24"/>
  <c r="J248" i="24"/>
  <c r="H249" i="24"/>
  <c r="J249" i="24"/>
  <c r="H250" i="24"/>
  <c r="J250" i="24"/>
  <c r="G289" i="24"/>
  <c r="H289" i="24"/>
  <c r="I289" i="24"/>
  <c r="J289" i="24"/>
  <c r="H316" i="24"/>
  <c r="J316" i="24"/>
  <c r="H317" i="24"/>
  <c r="J317" i="24"/>
  <c r="H318" i="24"/>
  <c r="J318" i="24"/>
  <c r="H319" i="24"/>
  <c r="J319" i="24"/>
  <c r="H321" i="24"/>
  <c r="J321" i="24"/>
  <c r="H323" i="24"/>
  <c r="J323" i="24"/>
  <c r="H324" i="24"/>
  <c r="J324" i="24"/>
  <c r="H325" i="24"/>
  <c r="J325" i="24"/>
  <c r="H326" i="24"/>
  <c r="J326" i="24"/>
  <c r="E8" i="35"/>
  <c r="E9" i="35"/>
  <c r="E10" i="35"/>
  <c r="E11" i="35"/>
  <c r="E13" i="35"/>
  <c r="E15" i="35"/>
  <c r="E16" i="35"/>
  <c r="H16" i="35" s="1"/>
  <c r="E17" i="35"/>
  <c r="H17" i="35" s="1"/>
  <c r="E18" i="35"/>
  <c r="H18" i="35"/>
  <c r="E20" i="35"/>
  <c r="E22" i="35"/>
  <c r="G22" i="35"/>
  <c r="G24" i="35" s="1"/>
  <c r="G26" i="35" s="1"/>
  <c r="E24" i="35"/>
  <c r="E26" i="35"/>
  <c r="E27" i="35"/>
  <c r="H27" i="35" s="1"/>
  <c r="E28" i="35"/>
  <c r="H28" i="35" s="1"/>
  <c r="E30" i="35"/>
  <c r="G30" i="35"/>
  <c r="E31" i="35"/>
  <c r="H31" i="35"/>
  <c r="E32" i="35"/>
  <c r="H32" i="35" s="1"/>
  <c r="E34" i="35"/>
  <c r="G34" i="35"/>
  <c r="E35" i="35"/>
  <c r="H35" i="35"/>
  <c r="E36" i="35"/>
  <c r="H36" i="35"/>
  <c r="E38" i="35"/>
  <c r="E39" i="35"/>
  <c r="E40" i="35"/>
  <c r="E41" i="35"/>
  <c r="E42" i="35"/>
  <c r="E43" i="35"/>
  <c r="G38" i="35"/>
  <c r="G39" i="35" s="1"/>
  <c r="G40" i="35" s="1"/>
  <c r="G9" i="35"/>
  <c r="G15" i="35"/>
  <c r="G20" i="35" s="1"/>
  <c r="G13" i="35"/>
  <c r="H13" i="35" s="1"/>
  <c r="H12" i="35" s="1"/>
  <c r="G10" i="35"/>
  <c r="G11" i="35"/>
  <c r="G8" i="35"/>
  <c r="H22" i="35" l="1"/>
  <c r="H21" i="35" s="1"/>
  <c r="F19" i="42"/>
  <c r="H19" i="42"/>
  <c r="F9" i="42"/>
  <c r="H9" i="42"/>
  <c r="F13" i="42"/>
  <c r="H13" i="42"/>
  <c r="H30" i="35"/>
  <c r="H29" i="35" s="1"/>
  <c r="H8" i="35"/>
  <c r="H7" i="35" s="1"/>
  <c r="H38" i="35"/>
  <c r="H37" i="35" s="1"/>
  <c r="F18" i="42"/>
  <c r="H18" i="42"/>
  <c r="F25" i="42"/>
  <c r="H25" i="42"/>
  <c r="H10" i="35"/>
  <c r="D31" i="42"/>
  <c r="H31" i="42" s="1"/>
  <c r="H29" i="42"/>
  <c r="H40" i="35"/>
  <c r="G41" i="35"/>
  <c r="H39" i="35"/>
  <c r="H9" i="35"/>
  <c r="H34" i="35"/>
  <c r="H33" i="35" s="1"/>
  <c r="F17" i="42"/>
  <c r="D30" i="42"/>
  <c r="D11" i="42"/>
  <c r="F10" i="42"/>
  <c r="D7" i="42"/>
  <c r="F29" i="42"/>
  <c r="H15" i="35"/>
  <c r="H14" i="35" s="1"/>
  <c r="H20" i="35"/>
  <c r="H19" i="35" s="1"/>
  <c r="H11" i="35"/>
  <c r="F5" i="42"/>
  <c r="G42" i="35"/>
  <c r="H41" i="35"/>
  <c r="H26" i="35"/>
  <c r="H25" i="35" s="1"/>
  <c r="H24" i="35"/>
  <c r="H23" i="35" s="1"/>
  <c r="F11" i="42" l="1"/>
  <c r="H11" i="42"/>
  <c r="D32" i="42"/>
  <c r="H30" i="42"/>
  <c r="F7" i="42"/>
  <c r="H7" i="42"/>
  <c r="F30" i="42"/>
  <c r="F31" i="42"/>
  <c r="H44" i="35"/>
  <c r="F6" i="42"/>
  <c r="G43" i="35"/>
  <c r="H43" i="35" s="1"/>
  <c r="H42" i="35"/>
  <c r="F32" i="42" l="1"/>
  <c r="H32" i="42"/>
  <c r="J13" i="45" l="1"/>
  <c r="J12" i="45" s="1"/>
  <c r="H13" i="45" l="1"/>
  <c r="I13" i="45" s="1"/>
  <c r="F35" i="44"/>
  <c r="H35" i="44"/>
  <c r="H26" i="45" l="1"/>
  <c r="J26" i="45" s="1"/>
  <c r="H12" i="45"/>
  <c r="H23" i="45" s="1"/>
  <c r="I23" i="45" s="1"/>
  <c r="J23" i="45" s="1"/>
  <c r="H22" i="45"/>
  <c r="L13" i="45"/>
  <c r="I12" i="45"/>
  <c r="H20" i="45" l="1"/>
  <c r="H18" i="45" s="1"/>
  <c r="H21" i="45"/>
  <c r="I21" i="45" s="1"/>
  <c r="J21" i="45" s="1"/>
  <c r="I22" i="45"/>
  <c r="J22" i="45"/>
  <c r="I20" i="45" l="1"/>
  <c r="J20" i="45" s="1"/>
  <c r="J18" i="45" s="1"/>
  <c r="H25" i="45"/>
  <c r="I18" i="45" l="1"/>
  <c r="I29" i="45" s="1"/>
  <c r="H24" i="45"/>
  <c r="H29" i="45" s="1"/>
  <c r="J25" i="45"/>
  <c r="J24" i="45" s="1"/>
  <c r="J28" i="45" s="1"/>
  <c r="J27" i="45" s="1"/>
  <c r="J29" i="45" s="1"/>
  <c r="J30" i="4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8" authorId="0" shapeId="0" xr:uid="{00000000-0006-0000-0300-000001000000}">
      <text>
        <r>
          <rPr>
            <b/>
            <sz val="8"/>
            <rFont val="Tahoma"/>
            <family val="2"/>
          </rPr>
          <t>Sử dụng cho Thông tư 210/2016/TT-BTC và Thông tư 75/2014/TT-BTC</t>
        </r>
      </text>
    </comment>
    <comment ref="B10" authorId="0" shapeId="0" xr:uid="{00000000-0006-0000-0300-000002000000}">
      <text>
        <r>
          <rPr>
            <b/>
            <sz val="8"/>
            <rFont val="Tahoma"/>
            <family val="2"/>
          </rPr>
          <t>Lưu ý: khi mở file Dự toán cũ thì các chi phí và mẫu biểu vẫn giữ nguyên như trước kia để tránh việc bị nhảy số liệu. _x000D_Nếu người dùng muốn cập nhật theo thông tư mới nhất thì bấm "Ctrl + f5" rồi chọn "Yes" để duyệt lại.</t>
        </r>
      </text>
    </comment>
  </commentList>
</comments>
</file>

<file path=xl/sharedStrings.xml><?xml version="1.0" encoding="utf-8"?>
<sst xmlns="http://schemas.openxmlformats.org/spreadsheetml/2006/main" count="1448" uniqueCount="466">
  <si>
    <t>cây</t>
  </si>
  <si>
    <t>Duy trì vệ sinh đường dạo</t>
  </si>
  <si>
    <t>Bảo vệ công viên</t>
  </si>
  <si>
    <t>Vệ sinh công viên</t>
  </si>
  <si>
    <t>ha</t>
  </si>
  <si>
    <t>Duy trì hệ thống đài phun nước</t>
  </si>
  <si>
    <t>15.1</t>
  </si>
  <si>
    <t>Thay nước bể đài phun nước</t>
  </si>
  <si>
    <t>Công tác thu dọn phân xí máy</t>
  </si>
  <si>
    <t>người</t>
  </si>
  <si>
    <t>16.1</t>
  </si>
  <si>
    <t>16.2</t>
  </si>
  <si>
    <t>Cây bóng mát loại I</t>
  </si>
  <si>
    <t>Duy trì trạm 1 chế độ bằng đồng hồ hẹn giờ chiều dài tuyến 1000-1500m (kl=0,9)</t>
  </si>
  <si>
    <t>Quản lý, kiểm tra trạm biến thế đèn công cộng (trạm biến áp dạng KIOS, 160KVA22/0,4KV)</t>
  </si>
  <si>
    <t>lần thực hiện</t>
  </si>
  <si>
    <t>15.2</t>
  </si>
  <si>
    <t>Nhân công thực hiện thu dọn vệ sinh (01/ca; 02 ca/ ngày)</t>
  </si>
  <si>
    <t xml:space="preserve">Hao phí NVL duy trì nhà vệ sinh </t>
  </si>
  <si>
    <t>Hố/ lần</t>
  </si>
  <si>
    <t>tấn phân</t>
  </si>
  <si>
    <t>Duy trì trạm 1 chế độ bằng đồng hồ hẹn giờ chiều dài tuyến 1500-3000m (kl=1,1)</t>
  </si>
  <si>
    <t>Stt</t>
  </si>
  <si>
    <t>Tên vườn</t>
  </si>
  <si>
    <t>Đơn vị</t>
  </si>
  <si>
    <t>Ghi chú</t>
  </si>
  <si>
    <t>I</t>
  </si>
  <si>
    <t>Cây xanh KĐTM Cột 5 - Cột 8 mở rộng</t>
  </si>
  <si>
    <t>Thảm cỏ không thuần chủng</t>
  </si>
  <si>
    <t>100m2</t>
  </si>
  <si>
    <t>Cây cảnh tạo hình</t>
  </si>
  <si>
    <t>100 cây</t>
  </si>
  <si>
    <t>Thảm lá mầu</t>
  </si>
  <si>
    <t>Cây xanh đường bao biển khu đô thị mới Lán Bè - Cột 8 (đoạn từ Núi Cô Tiên đến dốc núi Hạm)</t>
  </si>
  <si>
    <t>Thảm cỏ thuần chủng</t>
  </si>
  <si>
    <t>100 m2</t>
  </si>
  <si>
    <t>Cây bờ viền</t>
  </si>
  <si>
    <t>Cây dừa</t>
  </si>
  <si>
    <t>Thảm lá màu</t>
  </si>
  <si>
    <t>Cây bóng mát loại 1</t>
  </si>
  <si>
    <t>Cây xanh tuyến đường BBKĐT Cột 5 - Cột 8 mở rộng</t>
  </si>
  <si>
    <t>Cây xanh khu đô thị mới Lán Bè - Cột 8 (phía trong)</t>
  </si>
  <si>
    <t>Quảng trường 30 - 10 và cây xanh trước bảo tàng thư viện tỉnh Quảng Ninh</t>
  </si>
  <si>
    <t>Thảm thuần chủng</t>
  </si>
  <si>
    <t>Cây tạo hình</t>
  </si>
  <si>
    <t>10.000m2</t>
  </si>
  <si>
    <t>Ha</t>
  </si>
  <si>
    <t>Cây</t>
  </si>
  <si>
    <t>Trạm biến thế</t>
  </si>
  <si>
    <t>Trạm</t>
  </si>
  <si>
    <t>Trạm đèn</t>
  </si>
  <si>
    <t>Cây cau, dừa</t>
  </si>
  <si>
    <t>Thảm màu</t>
  </si>
  <si>
    <t>Cây xanh đường bao biển (từ Vincom center Hạ Long đến núi Cô Tiên)</t>
  </si>
  <si>
    <t>Vườn hoa trung tâm thương mại Vincom center Hạ Long</t>
  </si>
  <si>
    <t>Thảm cỏ nhung nhật</t>
  </si>
  <si>
    <t>Vệ sinh đường dạo</t>
  </si>
  <si>
    <t>Hàng cây osaka hoa vàng đường 25 - 4</t>
  </si>
  <si>
    <t>Duy trì cây bóng mát</t>
  </si>
  <si>
    <t>Hàng cây hoa ban đường bao biển ( từ công viên hạ đến cuối đường Lê Thanh Nghị)</t>
  </si>
  <si>
    <t>Tiểu cảnh hai bên đầu đường Trần Hưng Đạo</t>
  </si>
  <si>
    <t>Thảm hoa</t>
  </si>
  <si>
    <t>Cây leo giàn</t>
  </si>
  <si>
    <t>10 cây</t>
  </si>
  <si>
    <t>Cây dừa, cau vua, chà là</t>
  </si>
  <si>
    <t>Duy trì trạm đèn</t>
  </si>
  <si>
    <t>trạm</t>
  </si>
  <si>
    <t>Duy trì nhà vệ sinh</t>
  </si>
  <si>
    <t>II</t>
  </si>
  <si>
    <t xml:space="preserve"> Cây tạo hình</t>
  </si>
  <si>
    <t>Cây dừa, cau vua</t>
  </si>
  <si>
    <t>III</t>
  </si>
  <si>
    <t>Thảm cỏ nhật</t>
  </si>
  <si>
    <t>cây cảnh trồng chậu</t>
  </si>
  <si>
    <t>100 chậu</t>
  </si>
  <si>
    <t>cây dừa</t>
  </si>
  <si>
    <t>Cây cau vua</t>
  </si>
  <si>
    <t>Cây cọ</t>
  </si>
  <si>
    <t>IV</t>
  </si>
  <si>
    <t>V</t>
  </si>
  <si>
    <t>VI</t>
  </si>
  <si>
    <t>VII</t>
  </si>
  <si>
    <t>Cây bóng mát loại II</t>
  </si>
  <si>
    <t>15.3</t>
  </si>
  <si>
    <t>Duy trì cây cảnh tạo hình</t>
  </si>
  <si>
    <t>Duy trì thảm cỏ thuần chủng</t>
  </si>
  <si>
    <t>Duy trì thảm cây bờ viền</t>
  </si>
  <si>
    <t>Duy trì cây bóng mát loại 1</t>
  </si>
  <si>
    <t>Duy trì nhà vệ sinh công cộng</t>
  </si>
  <si>
    <t>nhà</t>
  </si>
  <si>
    <t>bể</t>
  </si>
  <si>
    <t>100m2/lần</t>
  </si>
  <si>
    <t>Khối lượng thực hiện năm 2019</t>
  </si>
  <si>
    <t>Khối lượng thực hiện năm 2018</t>
  </si>
  <si>
    <t>Duy trì chăm sóc cây xanh bãi đỗ xe ngầm - Vinhome</t>
  </si>
  <si>
    <t>Cây xanh các tuyến đường BT - Vinhome (giai đoạn II)</t>
  </si>
  <si>
    <t>Duy trì chăm sóc công viên Hạ Long</t>
  </si>
  <si>
    <t>Vườn tiểu cảnh Ba Đèo (đầu đường Đặng Bá Hát)</t>
  </si>
  <si>
    <t xml:space="preserve">Thảm cỏ thuần chủng </t>
  </si>
  <si>
    <t>Vườn Đài tượng niệm các AHLS</t>
  </si>
  <si>
    <t>Cây cảnh trong chậu</t>
  </si>
  <si>
    <t>10.000 m2</t>
  </si>
  <si>
    <t>Bảo vệ đài tưởng niệm</t>
  </si>
  <si>
    <t>Vườn hoa ngoại thương</t>
  </si>
  <si>
    <t>Cây xanh đảo giao thông Kênh Liêm</t>
  </si>
  <si>
    <t>Vườn hoa cột 3 - trước cty thi công cấp nước QN</t>
  </si>
  <si>
    <t>Dải phân cách đường phố Hải phượng</t>
  </si>
  <si>
    <t>Dải phân cách đường 18A (Kênh Liêm - Hà Tu)</t>
  </si>
  <si>
    <t>Vườn UBND Thành phố</t>
  </si>
  <si>
    <t>Đường dạo công viên</t>
  </si>
  <si>
    <t>Cây bóng mát loại 2</t>
  </si>
  <si>
    <t>Vườn Thành Ủy</t>
  </si>
  <si>
    <t>Vườn hoa cột 5</t>
  </si>
  <si>
    <t>Cây xanh cột đồng hồ (Dải phân cách cột đồng hồ ra phía biển, Tiểu cảnh trước trụ sở xí nghiệp vật tư Hòn Gai và bồn cây trước cửa hàng pizza Huzz khu vực nút giao thông cột đồng hồ phường Bạch Đằng &amp; bồn cây xanh số 03 đến 08)</t>
  </si>
  <si>
    <t>Cây xanh hồ Yết Kiêu</t>
  </si>
  <si>
    <t>Cây xanh khu dân cư hòn Cặp Bè</t>
  </si>
  <si>
    <t>Cây xanh khu dân cư lấn biển Vựng Đâng</t>
  </si>
  <si>
    <t>Cây xanh hạ tầng ngoài hàng rào trường THPT chuyên Hạ Long</t>
  </si>
  <si>
    <t>Tiểu cảnh khu vực ngã ba Lê Lợi, phường Yết Kiêu</t>
  </si>
  <si>
    <t>Cây xanh tuyến đường bao biển Vựng Đâng (đoạn từ bến phà đến ngã tư thành công)</t>
  </si>
  <si>
    <t>Cây bóng mát loại 1 (cây trúc đào)</t>
  </si>
  <si>
    <t>Vườn tượng đài Vũ Văn Hiếu phường Bạch Đằng</t>
  </si>
  <si>
    <t xml:space="preserve">Cây tạo hình </t>
  </si>
  <si>
    <t>Cây bờ viền (Cẩm tú mai)</t>
  </si>
  <si>
    <t>Diện tích duy trì vệ sinh đường dạo</t>
  </si>
  <si>
    <t>10.000 m2/lần</t>
  </si>
  <si>
    <t>Vận hành đài phun nước</t>
  </si>
  <si>
    <t>Trạm/năm</t>
  </si>
  <si>
    <t>Lần vận hành</t>
  </si>
  <si>
    <t>Khối lượng thực hiện năm 2020</t>
  </si>
  <si>
    <t>Khối lượng thực hiện năm 2021</t>
  </si>
  <si>
    <t>Khối lượng thực hiện năm 2022</t>
  </si>
  <si>
    <t>Cây xanh đường Lê Thánh Tông</t>
  </si>
  <si>
    <t>Cây xanh đường 336</t>
  </si>
  <si>
    <t>Cây xanh đường 337</t>
  </si>
  <si>
    <t>Duy trì chăm sóc cây xanh các tuyến đường BT Vinhome Bến Đoan (giai đoạn I)</t>
  </si>
  <si>
    <t>Khu nhà ở kết hợp với dịch vụ thương mại bến Đoan</t>
  </si>
  <si>
    <t>Duy trì thảm lá màu</t>
  </si>
  <si>
    <t>Duy trì thảm bờ viền</t>
  </si>
  <si>
    <t>Duy trì cây tạo hình</t>
  </si>
  <si>
    <t>Duy trì cây cau vua, cọ, chà là</t>
  </si>
  <si>
    <t>Cây xanh Loong Toong</t>
  </si>
  <si>
    <t>Tiểu cảnh vườn cây vinashin 
thuộc khu 1 phường Hồng Gai</t>
  </si>
  <si>
    <t>Tiểu cảnh khu 5 phường Yết Kiêu (cạnh dải cây xanh 02, tiểu cảnh 07 dải cây xanh hai đầu cầu Bãi Cháy)</t>
  </si>
  <si>
    <t>Cây xanh đường Giếng Đồn, 
phường Trần Hưng Đạo</t>
  </si>
  <si>
    <t>Cây xanh đường Vũ Văn Hiếu (đoạn từ cầu Trắng đến Đèo Bụt)</t>
  </si>
  <si>
    <t>Vườn cây xanh đường Trần Quốc Nghiễn (từ cầu Bài Thơ đến bãi tắm cuối đường Trần Quốc Nghiễn)</t>
  </si>
  <si>
    <t>Duy trì cây xanh si tạo hình các 
con vật</t>
  </si>
  <si>
    <t>Vườn cây xanh trên tuyến mương Hải Phúc</t>
  </si>
  <si>
    <t>Vườn cây xanh Cặp Bè</t>
  </si>
  <si>
    <t>Duy trì cau vua, dừa, cọ</t>
  </si>
  <si>
    <t>cây/năm</t>
  </si>
  <si>
    <t>Duy trì cây sao đen khu vực gầm cầu Bãi Cháy, phường Yết Kiêu</t>
  </si>
  <si>
    <t>Xây lắp công trình xây dựng cây xanh, tiểu cảnh tại khu vực phía đông tòa nhà trung tâm dịch vụ văn hóa tổng hợp của 
Công ty TNHH Thành An, phường Bạch Đằng</t>
  </si>
  <si>
    <t>Vườn cay xanh tại tuyến đường
 kết nối khu liên cơ quan số 2, số 3 với khu liên cơ quan số 4 và trụ sở Tỉnh Ủy</t>
  </si>
  <si>
    <t>Hạ tầng kỹ thuật cung văn hóa thiếu nhi</t>
  </si>
  <si>
    <t>Xây dựng cây xanh, bãi đỗ xe tại khu vực trước công an Tỉnh</t>
  </si>
  <si>
    <t>Duy trì thảm cỏ nhung nhật</t>
  </si>
  <si>
    <t>Cây bóng mát loại 1 
(Lim xẹt:2; hồng lộc: 15; sao đen trồng mới: 6; sao đen tận dụng: 3; xoài xã hoi hóa: 20)</t>
  </si>
  <si>
    <t>Hạ tầng kỹ thuật dự án khu dân cư đô thị tại phường Cao Thắng</t>
  </si>
  <si>
    <t>Duy trì cây bóng mát loại 1
 (sấu: 143; xoài: 33)</t>
  </si>
  <si>
    <t>Dự án: Hoàn thiện hạ tầng Trung tâm hành chính tỉnh Quảng Ninh, phường Hồng Hà, thành phố Hạ Long</t>
  </si>
  <si>
    <t>Duy trì thảm màu</t>
  </si>
  <si>
    <t>Cây tạo hình (hồng lộc: 23; 
cây tùng: 16)</t>
  </si>
  <si>
    <t>HTKT khu điều chỉnh cục bộ Lô đất N8 thuộc quy hoạch chi tiết xây dựng khu đô thị Bãi Muối tại phường Cao Thắng</t>
  </si>
  <si>
    <t>Đường dọc mương thoát nước từ cầu Nước Mặn (phường Hà Lầm) đến Cầu Trắng K67 (phường Hà Khánh)</t>
  </si>
  <si>
    <t>Duy trì cây cọ</t>
  </si>
  <si>
    <t>Cây xoài trên vỉa hè phố Hải Thanh</t>
  </si>
  <si>
    <t xml:space="preserve">Duy trì cây bóng mát loại 1 </t>
  </si>
  <si>
    <t>Duy trì cây cảnh trổ hoa</t>
  </si>
  <si>
    <t>Chi phí khác</t>
  </si>
  <si>
    <t>STT</t>
  </si>
  <si>
    <t>NỘI DUNG CÔNG VIỆC</t>
  </si>
  <si>
    <t>ĐVT</t>
  </si>
  <si>
    <t>Phát thảm cỏ thuần chủng bằng máy</t>
  </si>
  <si>
    <t>100md/lần</t>
  </si>
  <si>
    <t>Làm cỏ tạp</t>
  </si>
  <si>
    <t>Phun thuốc phòng trừ sâu cỏ</t>
  </si>
  <si>
    <t>Bón phân thảm cỏ</t>
  </si>
  <si>
    <t>100m2/năm</t>
  </si>
  <si>
    <t>100cây/lần</t>
  </si>
  <si>
    <t>100 cây/năm</t>
  </si>
  <si>
    <t>100chậu/lần</t>
  </si>
  <si>
    <t>100 chậu/lần</t>
  </si>
  <si>
    <t>Duy trì cây cảnh trồng chậu</t>
  </si>
  <si>
    <t>Thành tiền</t>
  </si>
  <si>
    <t>Vườn hoa trước công an phường Bạch Đằng và tiểu cảnh đối diện ngân hàng công thương cũ</t>
  </si>
  <si>
    <t>Khối lượng
1 lần thực hiện</t>
  </si>
  <si>
    <t>Đơn giá hợp đồng
(vnđ)</t>
  </si>
  <si>
    <t>(1)</t>
  </si>
  <si>
    <t>(2)</t>
  </si>
  <si>
    <t>(3)</t>
  </si>
  <si>
    <t>(4)</t>
  </si>
  <si>
    <t>(5)</t>
  </si>
  <si>
    <t>(6)</t>
  </si>
  <si>
    <t>Giá trị dự toán</t>
  </si>
  <si>
    <t>BẢNG TỔNG HỢP DỰ TOÁN</t>
  </si>
  <si>
    <t>(7)=(6)*(8)</t>
  </si>
  <si>
    <t>Duy trì trạm đèn 1 chế độ bằng
 thủ công</t>
  </si>
  <si>
    <t>Thay lá cờ tại 10 cột cờ</t>
  </si>
  <si>
    <t>lá/năm</t>
  </si>
  <si>
    <t xml:space="preserve">nhà </t>
  </si>
  <si>
    <t>Duy trì thảm cây bờ viền (chuỗi ngọc: 44,656m2; mẫu đơn: 32,704m2)</t>
  </si>
  <si>
    <t>Vệ sinh thu gom thùng rác công cộng</t>
  </si>
  <si>
    <t>100 thùng</t>
  </si>
  <si>
    <t>Dải phân cách đường trước khu UBND Tỉnh ra phía Bãi biển + dải cây xanh
 đường Lê Thanh Nghị</t>
  </si>
  <si>
    <t>Cây xanh đường Nguyễn Văn Cừ (QL 18A: đoạn từ ngã 3 công an cứu hỏa đến cầu trắng) + mở rộng đường Nguyễn Văn Cừ</t>
  </si>
  <si>
    <t>Khối lượng thực hiện năm 2023</t>
  </si>
  <si>
    <t>Khối lượng thực hiện năm 2024</t>
  </si>
  <si>
    <t xml:space="preserve">Cây xanh thuộc công trình: Hạ tầng kỹ thuật khu tái định cư phường Hà Phong thuộc quy hoạch chi tiết khu nghỉ dưỡng kết hợp thương mại và dịch vụ nhà ở tại phường Hà Phong, thành phố Hạ Long </t>
  </si>
  <si>
    <t xml:space="preserve"> </t>
  </si>
  <si>
    <t>DUY TRÌ CHĂM SÓC CÂY XANH ĐÔ THỊ TRÊN ĐỊA BÀN CÁC PHƯỜNG: 
BÃI CHÁY, HÙNG THẮNG, ĐẠI YÊN, TUẦN CHÂU, GIẾNG ĐÁY, HÀ KHẨU, VIỆT HƯNG NĂM 2024</t>
  </si>
  <si>
    <t>Cắt cỏ dại bằng máy tuyến đường Trần Nhân Tông</t>
  </si>
  <si>
    <t>Đoạn phố Nguyễn Hiển đến phố Vạn Hạnh, phường Cao Xanh</t>
  </si>
  <si>
    <t>Đoạn phố Vạn Hạnh, phường Cao Xanh đến phố Cao Bá Quát, phường Hà Khánh</t>
  </si>
  <si>
    <t>Cắt cỏ dại bằng máy tuyến đường Bắc Sơn</t>
  </si>
  <si>
    <t>Dọc mương</t>
  </si>
  <si>
    <t>Cắt cỏ dại bằng máy tuyến đường 337</t>
  </si>
  <si>
    <t>Lối rẽ UBND phường Cao Xanh</t>
  </si>
  <si>
    <t>Cổng trào tổ 27 khu 5 Cao Xanh</t>
  </si>
  <si>
    <t>Đoạn đối diện cổng dự án FLC, phường Hà Khánh</t>
  </si>
  <si>
    <t>Đoạn cổng KCN Hà Khánh</t>
  </si>
  <si>
    <t>Cắt cỏ dại bằng máy tuyến đường Cao Hà (liên phường Cao Xanh - Hà Lầm)</t>
  </si>
  <si>
    <t>Cầu K67</t>
  </si>
  <si>
    <t>Cắt cỏ dại bằng máy tuyến đường Đặng Bá Hát</t>
  </si>
  <si>
    <t>Phía khu dân cư</t>
  </si>
  <si>
    <t>Cắt cỏ dại bằng máy tuyến đường Hậu Cần</t>
  </si>
  <si>
    <t>Cắt cỏ dại bằng máy tuyến đường Cái Lân</t>
  </si>
  <si>
    <t>Từ nhà nghỉ Thái Hà - Đồi Việt Mỹ</t>
  </si>
  <si>
    <t>Khu B Hải Quân 50m; Ban Mai 200m</t>
  </si>
  <si>
    <t>Phía đối diện điểm rác</t>
  </si>
  <si>
    <t>Khu vực tổ 4-5 khu 10</t>
  </si>
  <si>
    <t>Cắt cỏ dại bằng máy tuyến đường QL 18A</t>
  </si>
  <si>
    <t>Trạm thu phí - Ngã 3 Ba Lan</t>
  </si>
  <si>
    <t>Từ tổ 6 khu 6 Hà Khẩu - Ngã 3 Hoàng Quốc Việt</t>
  </si>
  <si>
    <t>Từ Hoàng Quốc Việt nút giao Minh Khai (phía biển)</t>
  </si>
  <si>
    <t>VIII</t>
  </si>
  <si>
    <t>Cắt cỏ dại bằng máy tuyến đường nối khu CN Cái Lân</t>
  </si>
  <si>
    <t>Từ Cầu vượt - Cổng chào</t>
  </si>
  <si>
    <t>Từ Cổng chào - đường nối KCN</t>
  </si>
  <si>
    <t>Từ đường nối KCN tới cầu vượt đi cầu Tình Yêu</t>
  </si>
  <si>
    <t>Cắt cỏ dại bằng máy khu vực Hoành Bồ</t>
  </si>
  <si>
    <t>Tây cầu Trới (Trục đường bám bờ sông Trới): Từ Ocop đến QL279</t>
  </si>
  <si>
    <t>Tuyến đường Lê Lai (Từ ngã 3 giao cắt QL279 đến Tòa án cũ)</t>
  </si>
  <si>
    <t xml:space="preserve">Tuyến đường từ UBND Phường Hoành Bồ đến ngã 4 đường đôi Đô thị Bắc Sông Trới </t>
  </si>
  <si>
    <t>Từ chân dốc Đồng Tâm đến cổng nhà máy Ngói Hoành Bồ</t>
  </si>
  <si>
    <t>Từ chợ Lê Lợi đến ngã tư Cây xăng Việt Ba</t>
  </si>
  <si>
    <t>Từ Ngã tư Cây xăng Việt Ba đến điểm giao đường Lê Lai</t>
  </si>
  <si>
    <t>TỔNG CỘNG</t>
  </si>
  <si>
    <t>Số lần thực hiện năm 2024</t>
  </si>
  <si>
    <t>BẢNG TỔNG HỢP DANH SÁCH VƯỜN HOA, TIỂU CẢNH TRÊN ĐỊA BÀN MIỀN ĐÔNG THÀNH PHỐ HẠ LONG TỪ NĂM 2018-2024</t>
  </si>
  <si>
    <t>100 cây/lần</t>
  </si>
  <si>
    <t>Phát thảm cỏ không thuần chủng bằng máy</t>
  </si>
  <si>
    <t>Xén lề cỏ</t>
  </si>
  <si>
    <t>Thay đất phân chậu cảnh</t>
  </si>
  <si>
    <t>TỔNG HỢP KHỐI LƯỢNG CÔNG TÁC DUY TRÌ CÂY XANH ĐÔ THỊ</t>
  </si>
  <si>
    <t>KL 1 lần duy trì</t>
  </si>
  <si>
    <t xml:space="preserve">Số lần </t>
  </si>
  <si>
    <t>Khối lượng năm</t>
  </si>
  <si>
    <t>CHI TIẾT KHỐI LƯỢNG CÔNG TÁC DUY TRÌ CÂY XANH ĐÔ THỊ</t>
  </si>
  <si>
    <t>Duy trì cây bờ viền</t>
  </si>
  <si>
    <t>Cây/năm</t>
  </si>
  <si>
    <t>Duy trì bồn cảnh (có hàng rào)</t>
  </si>
  <si>
    <t>Tưới cây cảnh có hoa bằng ô tô tưới nước</t>
  </si>
  <si>
    <t>Tưới nước thảm cỏ không thuần chủng bằng ô tô tưới nước</t>
  </si>
  <si>
    <t>Tưới nước thảm cỏ thuần chủng bằng ô tô tưới nước</t>
  </si>
  <si>
    <t>Tưới cây cảnh tạo hình bằng ô tô tưới nước</t>
  </si>
  <si>
    <t>Tưới nước cây bờ viền bằng ô tô tưới nước</t>
  </si>
  <si>
    <t>Duy trì cây cảnh có hoa</t>
  </si>
  <si>
    <t>Duy trì cây (thân bóc bẹ ≤ 2m, đường kính gốc ≤ 40cm), Nga my, vạn tuế, cau đẻ, cọ lùn</t>
  </si>
  <si>
    <t>Duy trì cây cây dừa, cau vua (thân bóc bẹ &gt; 2m, đường kính gốc &gt; 40cm)</t>
  </si>
  <si>
    <t>100 m2/lần</t>
  </si>
  <si>
    <t>Cây có hoa</t>
  </si>
  <si>
    <t>100cây/năm</t>
  </si>
  <si>
    <t xml:space="preserve"> Duy trì cây bóng mát loại 1</t>
  </si>
  <si>
    <t>IX</t>
  </si>
  <si>
    <t>100chậu/năm</t>
  </si>
  <si>
    <t>Tưới cây cảnh có hoa, cây cảnh tạo hình bằng ô tô tưới nước</t>
  </si>
  <si>
    <t>Bồn có hàng rào</t>
  </si>
  <si>
    <t>Tưới cây cảnh trồng chậu bằng ô tô tưới nước</t>
  </si>
  <si>
    <t>Tạo hình</t>
  </si>
  <si>
    <t>Trồng chậu</t>
  </si>
  <si>
    <t>Phun thuốc phòng trừ sâu bồn hoa (1 năm 2 đợt mỗi đợt 3 lần)</t>
  </si>
  <si>
    <t>Phun thuốc phòng trừ sâu cỏ (1 năm 2 đợt mỗi đợt 3 lần)</t>
  </si>
  <si>
    <t>100 md/lần</t>
  </si>
  <si>
    <t xml:space="preserve"> TRÊN ĐỊA BÀN PHƯỜNG HOÀNH BỒ NĂM 2026</t>
  </si>
  <si>
    <t>Khối lượng
1 lần 
đang thực hiện 2025</t>
  </si>
  <si>
    <t>Tổng cộng khối lượng</t>
  </si>
  <si>
    <t>DUY TRÌ CHĂM SÓC CÂY XANH VƯỜN HOA CHÉO, PHƯỜNG HOÀNH BỒ</t>
  </si>
  <si>
    <t>1.1</t>
  </si>
  <si>
    <t>1.2</t>
  </si>
  <si>
    <t>1.3</t>
  </si>
  <si>
    <t>1.4</t>
  </si>
  <si>
    <t>1.5</t>
  </si>
  <si>
    <t>1.6</t>
  </si>
  <si>
    <t>2.1</t>
  </si>
  <si>
    <t>2.2</t>
  </si>
  <si>
    <t>3.1</t>
  </si>
  <si>
    <t>3.2</t>
  </si>
  <si>
    <t>4.1</t>
  </si>
  <si>
    <t xml:space="preserve">Duy trì cây cau vua, dừa, cọ, chà là </t>
  </si>
  <si>
    <t>5.1</t>
  </si>
  <si>
    <t>5.2</t>
  </si>
  <si>
    <t>Duy trì cây nga my</t>
  </si>
  <si>
    <t>6.1</t>
  </si>
  <si>
    <t xml:space="preserve"> Duy trì cây cảnh tạo hình </t>
  </si>
  <si>
    <t>100cây</t>
  </si>
  <si>
    <t>7.1</t>
  </si>
  <si>
    <t>7.2</t>
  </si>
  <si>
    <t xml:space="preserve"> Duy trì cây cảnh tạo hình</t>
  </si>
  <si>
    <t>8.1</t>
  </si>
  <si>
    <t>8.2</t>
  </si>
  <si>
    <t>9.1</t>
  </si>
  <si>
    <t>10.1</t>
  </si>
  <si>
    <t>Duy trì vệ sinh đường dạo công viên</t>
  </si>
  <si>
    <t>DUY TRÌ CHĂM SÓC CÂY XANH, VƯỜN HOA NGÃ 3 BỆNH VIỆN HOÀNH BỒ</t>
  </si>
  <si>
    <t>100 Cây</t>
  </si>
  <si>
    <t>lần</t>
  </si>
  <si>
    <t>4.2</t>
  </si>
  <si>
    <t xml:space="preserve">Duy trì thảm cỏ thuần chủng: </t>
  </si>
  <si>
    <t>Duy trì cây chà là</t>
  </si>
  <si>
    <t>DUY TRÌ CHĂM SÓC CÂY, XANH VƯỜN HOA KHU 7</t>
  </si>
  <si>
    <t>Duy trì cây cọ, chà là</t>
  </si>
  <si>
    <t>DUY TRÌ CHĂM SÓC CÂY, XANH VƯỜN HOA (CẠNH KBNN HOÀNH BỒ)</t>
  </si>
  <si>
    <t>100Cây</t>
  </si>
  <si>
    <t>Duy trì cây nga my, vạn tuế</t>
  </si>
  <si>
    <t>6.2</t>
  </si>
  <si>
    <t>7.3</t>
  </si>
  <si>
    <t>DUY TRÌ HỆ THỐNG CÂY XANH TRÊN ĐƯỜNG TL326</t>
  </si>
  <si>
    <t>V9</t>
  </si>
  <si>
    <t>DUY TRÌ HỆ THỐNG CÂY XANH TUYẾN ĐƯỜNG TỪ DỐC ĐỒNG TÂM ĐẾN NGÃ BA BƯU ĐIỆN XÃ LÊ LỢI</t>
  </si>
  <si>
    <t>V10</t>
  </si>
  <si>
    <t>DUY TRÌ CHĂM SÓC CÂY XANH TIỂU CẢNH THUỘC KHU ĐÔ THỊ BẮC SÔNG TRỚI, PHƯỜNG HOÀNH BỒ</t>
  </si>
  <si>
    <t>Duy trì thảm cỏ không thuần chủng</t>
  </si>
  <si>
    <t>4.3</t>
  </si>
  <si>
    <t>4.4</t>
  </si>
  <si>
    <t>4.5</t>
  </si>
  <si>
    <t>4.6</t>
  </si>
  <si>
    <t>V11</t>
  </si>
  <si>
    <t>Duy trì cây vạn tuế</t>
  </si>
  <si>
    <t>HỆ THỐNG CÂY XANH TIỂU CẢNH TÁI ĐỊNH CƯ LÔ ĐẤT TRỤ SỞ CÔNG AN THỊ TRẤN TRỚI CŨ THUỘC KHU DÂN CƯ KHU 5, PHƯỜNG HOÀNH BỒ</t>
  </si>
  <si>
    <t>Tuyến đường từ UBND Phường Hoành Bồ đến ngã 4 đường đôi Đô thị Bắc Sông Trới</t>
  </si>
  <si>
    <t>CÂY XANH TUYẾN ĐƯỜNG ĐÔI VIỆT HÀN</t>
  </si>
  <si>
    <t>CÂY XANH TUYẾN ĐƯỜNG KHU ỦY BAN PHƯỜNG</t>
  </si>
  <si>
    <t>DUY TRÌ CHĂM SÓC CÂY XANH, VƯỜN HOA KHU ĐÔ THỊ TÂY CẦU TRỚI (TRƯỚC CỬA OCOP)</t>
  </si>
  <si>
    <t>DUY TRÌ HỆ THỐNG CÂY XANH TRÊN TUYẾN ĐƯỜNG TỪ NGÃ BA NGÂN HÀNG NÔNG NGHIỆP ĐẾN CHÂN DỐC ĐỒNG TÂM)</t>
  </si>
  <si>
    <t xml:space="preserve">DUY TRÌ CHĂM SÓC CÂY, XANH VƯỜN HOA ĐÔNG CẦU TRỚI (VƯỜN HOA KHU TRỚI 3 CẠNH NHÀ LAI THỌ) </t>
  </si>
  <si>
    <t>DUY TRÌ HỆ THỐNG CÂY XANH TIỂU CẢNH  TUYẾN KÈ SẠT LỞ BỜ SÔNG TRỚI</t>
  </si>
  <si>
    <t>DUY TRÌ HỆ THỐNG CÂY XANH TRÊN TUYẾN QUỐC LỘ 279 (ĐẦU TUYẾN GIÁP DANH PHƯỜNG VIỆT HƯNG ĐẾN CẦU VƯỢT DỐC THÁC NHÒNG)</t>
  </si>
  <si>
    <t>X</t>
  </si>
  <si>
    <t>XI</t>
  </si>
  <si>
    <t>XII</t>
  </si>
  <si>
    <t>Khối lượng
1 lần 
thực hiện phát sinh 2026</t>
  </si>
  <si>
    <t>Cỏ thuần chủng</t>
  </si>
  <si>
    <t>Cỏ không thuần chủng</t>
  </si>
  <si>
    <t>Duy trì cây (thân bóc bẹ &gt; 2m, đường kính gốc &gt; 40cm) cau vua, dừa, cọ, chà là</t>
  </si>
  <si>
    <t>Duy trì cây (thân bóc bẹ ≤ 2m, đường kính gốc ≤ 40cm) Nga my, vạn tuế, cau cảnh, cọ lùn,...</t>
  </si>
  <si>
    <t>Cọ lùn thân bóc bẹ ≤ 2m</t>
  </si>
  <si>
    <t>Dừa thân bóc bẹ &gt; 2m</t>
  </si>
  <si>
    <t>Tưới nước cọ</t>
  </si>
  <si>
    <t>Cây bóng mát</t>
  </si>
  <si>
    <t>Trổ hoa</t>
  </si>
  <si>
    <t>Đài phun nước</t>
  </si>
  <si>
    <t>Đường dạo</t>
  </si>
  <si>
    <t>Tưới nước cây (thân bóc bẹ ≤ 2m, đường kính gốc ≤ 40cm), Nga my, vạn tuế, cau đẻ, cọ lùn</t>
  </si>
  <si>
    <t>Cắt cỏ dại</t>
  </si>
  <si>
    <t>CẮT CỎ DẠI BẰNG MÁY TRÊN CÁC TUYẾN ĐƯỜNG VÀO TRUNG TÂM PHƯỜNG</t>
  </si>
  <si>
    <t>DUY TRÌ VỆ SINH BỂ NƯỚC CẢNH (CÓ PHUN NƯỚC VÀ KHÔNG PHUN NƯỚC)</t>
  </si>
  <si>
    <t>DUY TRÌ VỆ SINH BỂ NƯỚC CẢNH (CÓ PHUN NƯỚC VÀ KHÔNG PHUN NƯỚC) Vận dụng Quyết định số: 34/2020/QĐ-UBND ngày 08/12/2020 của UBND TP Hà Nội Vì TT 38 không có định mức</t>
  </si>
  <si>
    <t>m3bể/lần</t>
  </si>
  <si>
    <t>Duy trì bể nước cảnh (có phun nước và không phun nước)</t>
  </si>
  <si>
    <t>1000m2/tháng</t>
  </si>
  <si>
    <t>1000m2</t>
  </si>
  <si>
    <t>DUY TRÌ ĐƯỜNG DẠO, BÃI ĐẤT TRONG CÔNG VIÊN, VƯỜN HOA, DẢI PHÂN CÁCH) Vận dụng Quyết định số: 34/2020/QĐ-UBND ngày 08/12/2020 của UBND TP Hà Nội Vì TT 38 không có định mức</t>
  </si>
  <si>
    <t>Duy trì vệ sinh đường dạo (12 tháng/năm)</t>
  </si>
  <si>
    <t>1000 m2/tháng</t>
  </si>
  <si>
    <t>Duy trì bồn cảnh lá màu (không có hàng rào)</t>
  </si>
  <si>
    <t>Duy trì bồn cảnh</t>
  </si>
  <si>
    <t>Tưới nước bồn cảnh lá màu bằng ô tô tưới nước</t>
  </si>
  <si>
    <t>Bồn cảnh có hàng rào</t>
  </si>
  <si>
    <t>Bồn lá mầu ko hàng rào</t>
  </si>
  <si>
    <t>Duy trì bồn cảnh (không có hàng rào) cây lá màu</t>
  </si>
  <si>
    <t>Bón phân và xử lý đất bồn hoa (bồn cây lá mầu)</t>
  </si>
  <si>
    <t>Cắt cỏ dại bằng máy (trên các tuyến đường chính)</t>
  </si>
  <si>
    <t>Bồn không có hàng rào (Bồn cây lá mầu)</t>
  </si>
  <si>
    <t>Tưới nước bồn hoa, bồn cảnh, cây bờ viền, thảm lá màu bằng ô tô tưới nước</t>
  </si>
  <si>
    <t xml:space="preserve">BẢNG TỔNG HỢP TỔNG MỨC ĐẦU TƯ </t>
  </si>
  <si>
    <t>(Căn cứ theo Thông tư 08/2025/TT-BXD ngày 30 tháng 5 năm 2025)</t>
  </si>
  <si>
    <t>Hoành Bồ, ngày 17 tháng 12 năm 2025</t>
  </si>
  <si>
    <t>Loại công trình:</t>
  </si>
  <si>
    <t>Công trình hạ tầng kỹ thuật</t>
  </si>
  <si>
    <t>Loại thiết kế:</t>
  </si>
  <si>
    <t>Thiết kế 1 bước</t>
  </si>
  <si>
    <t>Cấp công trình:</t>
  </si>
  <si>
    <t>Cấp III</t>
  </si>
  <si>
    <t>Cách thẩm định:</t>
  </si>
  <si>
    <t>Tự thẩm định toàn bộ</t>
  </si>
  <si>
    <t>Đơn vị tính: đồng</t>
  </si>
  <si>
    <t>NỘI DUNG CHI PHÍ</t>
  </si>
  <si>
    <t>Mã chi phí</t>
  </si>
  <si>
    <t>Bảng chi phí</t>
  </si>
  <si>
    <t>Tỷ lệ %</t>
  </si>
  <si>
    <t>Hệ số</t>
  </si>
  <si>
    <t>CÁCH TÍNH</t>
  </si>
  <si>
    <t>GIÁ TRỊ TRƯỚC THUẾ</t>
  </si>
  <si>
    <t>THUẾ GTGT (8%)</t>
  </si>
  <si>
    <t>GIÁ TRỊ SAU THUẾ</t>
  </si>
  <si>
    <t>KÝ HIỆU</t>
  </si>
  <si>
    <t>1</t>
  </si>
  <si>
    <t>Chi phí bồi thường, hỗ trợ và tái định cư</t>
  </si>
  <si>
    <t>Ggpmb</t>
  </si>
  <si>
    <t>Chi phí dịch vụ</t>
  </si>
  <si>
    <t>Gxd</t>
  </si>
  <si>
    <t>0.1</t>
  </si>
  <si>
    <t>Chi phí thực hiện dịch vụ</t>
  </si>
  <si>
    <t>CPXD</t>
  </si>
  <si>
    <t>0.1.1</t>
  </si>
  <si>
    <t>Hạng mục 1</t>
  </si>
  <si>
    <t>Theo bảng tổng hợp dự toán hạng mục</t>
  </si>
  <si>
    <t>Chi phí thiết bị</t>
  </si>
  <si>
    <t>Theo bảng tổng hợp chi phí TB</t>
  </si>
  <si>
    <t>Gtb</t>
  </si>
  <si>
    <t>2</t>
  </si>
  <si>
    <t>Chi phí quản lý dự án</t>
  </si>
  <si>
    <t>QLDA</t>
  </si>
  <si>
    <t>QLDA12</t>
  </si>
  <si>
    <t>(Gxd+Gtb) trước thuế x tỷ lệ</t>
  </si>
  <si>
    <t>Gqlda</t>
  </si>
  <si>
    <t>*để link từ các chi phí: Dự toán gói thầu XD+TB</t>
  </si>
  <si>
    <t>3</t>
  </si>
  <si>
    <t xml:space="preserve">Chi phí tư vấn </t>
  </si>
  <si>
    <t>Gtv</t>
  </si>
  <si>
    <t>Chi phí giám sát thi công (Bảng 2.21 Thông tư 12/2021/TT-BXD)</t>
  </si>
  <si>
    <t>GSTC</t>
  </si>
  <si>
    <t>GSTC12</t>
  </si>
  <si>
    <t>Dự toán gói thầu XD trước thuế x tỷ lệ</t>
  </si>
  <si>
    <t>Chi phí lập hồ sơ mời thầu, hồ sơ yêu cầu (Nghị định 214/2025/NĐ-CP)</t>
  </si>
  <si>
    <t>Dự toán gói thầu XD+TB trước thuế x tỷ lệ</t>
  </si>
  <si>
    <t>Chi phí đánh giá hồ sơ dự thầu, hồ sơ đề xuất (Nghị định 214/2025/NĐ-CP)</t>
  </si>
  <si>
    <t>3.3</t>
  </si>
  <si>
    <t>Chi phí thẩm định hồ sơ mời thầu, hồ sơ yêu cầu (Nghị định 214/2025/NĐ-CP)</t>
  </si>
  <si>
    <t>3.4</t>
  </si>
  <si>
    <t>Chi phí thẩm định kết quả lựa chọn nhà thầu (Nghị định 214/2025/NĐ-CP)</t>
  </si>
  <si>
    <t>6</t>
  </si>
  <si>
    <t>Gk</t>
  </si>
  <si>
    <t>Phí thẩm định (Thông tư 28/2023/TT-BTC)</t>
  </si>
  <si>
    <t>TDDA</t>
  </si>
  <si>
    <t>TDDA28</t>
  </si>
  <si>
    <t>Tổng mức đầu tư x tỷ lệ</t>
  </si>
  <si>
    <t>Chi phí thẩm tra, phê duyệt quyết toán (Nghị định 99/2021/NĐ-CP)</t>
  </si>
  <si>
    <t>TTQT</t>
  </si>
  <si>
    <t>TTQT99</t>
  </si>
  <si>
    <t>Giá trị quyết toán do chủ đầu tư đề nghị phê duyệt; Tổng mức đầu tư x tỷ lệ</t>
  </si>
  <si>
    <t>4</t>
  </si>
  <si>
    <t>Chi phí dự phòng</t>
  </si>
  <si>
    <t>Gdp</t>
  </si>
  <si>
    <t>Dự phòng cho yếu tố khối lượng phát sinh</t>
  </si>
  <si>
    <t>KLPS</t>
  </si>
  <si>
    <t>(Ggpmb+Gxd+Gtb+Gqlda+Gtv+ Gk) sau thuế x tỷ lệ</t>
  </si>
  <si>
    <t>Tổng cộng</t>
  </si>
  <si>
    <t>Gxdct</t>
  </si>
  <si>
    <t>Làm tròn</t>
  </si>
  <si>
    <t>TRUNG TÂM CUNG ỨNG DỊCH VỤ PHƯỜNG HOÀNH BỒ</t>
  </si>
  <si>
    <t>NGƯỜI LẬP</t>
  </si>
  <si>
    <t>GIÁM ĐỐC</t>
  </si>
  <si>
    <t>DỊCH VỤ SỰ NGHIỆP CÔNG TRÊN ĐỊA BÀN PHƯỜNG HOÀNH BỒ NĂM 2026
HẠNG MỤC: DUY TRÌ CÂY XANH ĐÔ THỊ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</si>
</sst>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_(* \(#,##0\);_(* &quot;-&quot;_);_(@_)"/>
    <numFmt numFmtId="43" formatCode="_(* #,##0.00_);_(* \(#,##0.00\);_(* &quot;-&quot;??_);_(@_)"/>
    <numFmt numFmtId="164" formatCode="_-* #,##0.00\ _₫_-;\-* #,##0.00\ _₫_-;_-* &quot;-&quot;??\ _₫_-;_-@_-"/>
    <numFmt numFmtId="166" formatCode="_-* #,##0\ _₫_-;\-* #,##0\ _₫_-;_-* &quot;-&quot;??\ _₫_-;_-@_-"/>
    <numFmt numFmtId="167" formatCode="#,##0.000"/>
    <numFmt numFmtId="169" formatCode="0.000"/>
    <numFmt numFmtId="170" formatCode="0.0000"/>
    <numFmt numFmtId="171" formatCode="#,##0.0"/>
    <numFmt numFmtId="172" formatCode="0.0%"/>
    <numFmt numFmtId="173" formatCode="#,##0.0000"/>
    <numFmt numFmtId="174" formatCode="_-* #,##0.000\ _₫_-;\-* #,##0.000\ _₫_-;_-* &quot;-&quot;??\ _₫_-;_-@_-"/>
    <numFmt numFmtId="176" formatCode="_-* #,##0.000\ _₫_-;\-* #,##0.000\ _₫_-;_-* &quot;-&quot;???\ _₫_-;_-@_-"/>
    <numFmt numFmtId="177" formatCode="#"/>
    <numFmt numFmtId="178" formatCode="#,##0.000%"/>
    <numFmt numFmtId="179" formatCode="0.000%"/>
  </numFmts>
  <fonts count="55" x14ac:knownFonts="1">
    <font>
      <sz val="11"/>
      <color theme="1"/>
      <name val="Calibri"/>
      <family val="2"/>
      <charset val="163"/>
      <scheme val="minor"/>
    </font>
    <font>
      <sz val="11"/>
      <color theme="1"/>
      <name val="Calibri"/>
      <family val="2"/>
      <scheme val="minor"/>
    </font>
    <font>
      <sz val="11"/>
      <color indexed="8"/>
      <name val="Arial"/>
      <family val="2"/>
      <charset val="163"/>
    </font>
    <font>
      <b/>
      <sz val="12"/>
      <name val="Times New Roman"/>
      <family val="1"/>
    </font>
    <font>
      <sz val="10"/>
      <name val="Arial"/>
      <family val="2"/>
    </font>
    <font>
      <b/>
      <sz val="14"/>
      <name val="Times New Roman"/>
      <family val="1"/>
    </font>
    <font>
      <sz val="14"/>
      <name val="Times New Roman"/>
      <family val="1"/>
    </font>
    <font>
      <sz val="10"/>
      <name val="Helv"/>
      <family val="2"/>
    </font>
    <font>
      <sz val="12"/>
      <name val="Times New Roman"/>
      <family val="1"/>
    </font>
    <font>
      <b/>
      <sz val="12"/>
      <color indexed="12"/>
      <name val="Times New Roman"/>
      <family val="1"/>
    </font>
    <font>
      <sz val="12"/>
      <color indexed="12"/>
      <name val="Times New Roman"/>
      <family val="1"/>
    </font>
    <font>
      <i/>
      <sz val="12"/>
      <name val="Times New Roman"/>
      <family val="1"/>
    </font>
    <font>
      <i/>
      <sz val="11"/>
      <name val="Times New Roman"/>
      <family val="1"/>
    </font>
    <font>
      <b/>
      <sz val="16"/>
      <name val="Times New Roman"/>
      <family val="1"/>
    </font>
    <font>
      <sz val="11"/>
      <color theme="1"/>
      <name val="Calibri"/>
      <family val="2"/>
      <charset val="163"/>
      <scheme val="minor"/>
    </font>
    <font>
      <sz val="11"/>
      <color theme="1"/>
      <name val="Calibri"/>
      <family val="2"/>
      <scheme val="minor"/>
    </font>
    <font>
      <sz val="12"/>
      <color rgb="FFFF0000"/>
      <name val="Times New Roman"/>
      <family val="1"/>
    </font>
    <font>
      <b/>
      <sz val="12"/>
      <color rgb="FFFF0000"/>
      <name val="Times New Roman"/>
      <family val="1"/>
    </font>
    <font>
      <b/>
      <sz val="12"/>
      <color theme="1"/>
      <name val="Times New Roman"/>
      <family val="1"/>
    </font>
    <font>
      <sz val="11"/>
      <color theme="1"/>
      <name val="Times New Roman"/>
      <family val="1"/>
    </font>
    <font>
      <sz val="11"/>
      <color theme="1"/>
      <name val="Times New Roman"/>
      <family val="2"/>
    </font>
    <font>
      <sz val="11"/>
      <color rgb="FF000000"/>
      <name val="Times New Roman"/>
      <family val="2"/>
    </font>
    <font>
      <b/>
      <sz val="11"/>
      <color rgb="FF000000"/>
      <name val="Times New Roman"/>
      <family val="2"/>
    </font>
    <font>
      <b/>
      <sz val="11"/>
      <color rgb="FF0000FF"/>
      <name val="Times New Roman"/>
      <family val="2"/>
    </font>
    <font>
      <sz val="12"/>
      <color theme="1"/>
      <name val="Times New Roman"/>
      <family val="1"/>
    </font>
    <font>
      <b/>
      <sz val="13"/>
      <color theme="1"/>
      <name val="Times New Roman"/>
      <family val="1"/>
    </font>
    <font>
      <sz val="12"/>
      <color rgb="FFED0000"/>
      <name val="Times New Roman"/>
      <family val="1"/>
    </font>
    <font>
      <b/>
      <i/>
      <sz val="12"/>
      <color rgb="FFFF0000"/>
      <name val="Times New Roman"/>
      <family val="1"/>
    </font>
    <font>
      <b/>
      <sz val="15"/>
      <color rgb="FF000000"/>
      <name val="Times New Roman"/>
      <family val="2"/>
    </font>
    <font>
      <b/>
      <i/>
      <sz val="12"/>
      <color rgb="FF0070C0"/>
      <name val="Times New Roman"/>
      <family val="1"/>
    </font>
    <font>
      <sz val="11"/>
      <name val="Times New Roman"/>
      <family val="1"/>
    </font>
    <font>
      <i/>
      <sz val="12"/>
      <color rgb="FF0070C0"/>
      <name val="Times New Roman"/>
      <family val="1"/>
    </font>
    <font>
      <i/>
      <sz val="12"/>
      <color theme="1"/>
      <name val="Times New Roman"/>
      <family val="1"/>
    </font>
    <font>
      <b/>
      <sz val="10"/>
      <name val="Times New Roman"/>
      <family val="1"/>
    </font>
    <font>
      <b/>
      <sz val="11"/>
      <name val="Times New Roman"/>
      <family val="1"/>
    </font>
    <font>
      <sz val="11"/>
      <color rgb="FFFF0000"/>
      <name val="Times New Roman"/>
      <family val="1"/>
    </font>
    <font>
      <b/>
      <sz val="11"/>
      <color theme="1"/>
      <name val="Times New Roman"/>
      <family val="1"/>
    </font>
    <font>
      <sz val="8"/>
      <name val="Times New Roman"/>
      <family val="1"/>
    </font>
    <font>
      <sz val="10"/>
      <name val="Times New Roman"/>
      <family val="1"/>
    </font>
    <font>
      <sz val="12"/>
      <color rgb="FF0070C0"/>
      <name val="Times New Roman"/>
      <family val="1"/>
    </font>
    <font>
      <b/>
      <i/>
      <sz val="11"/>
      <name val="Times New Roman"/>
      <family val="1"/>
    </font>
    <font>
      <b/>
      <i/>
      <sz val="12"/>
      <name val="Times New Roman"/>
      <family val="1"/>
    </font>
    <font>
      <b/>
      <sz val="11"/>
      <color rgb="FFFF0000"/>
      <name val="Times New Roman"/>
      <family val="1"/>
    </font>
    <font>
      <b/>
      <sz val="8"/>
      <name val="Times New Roman"/>
      <family val="1"/>
    </font>
    <font>
      <b/>
      <sz val="14"/>
      <color rgb="FFFF0000"/>
      <name val="Times New Roman"/>
      <family val="1"/>
    </font>
    <font>
      <b/>
      <sz val="10"/>
      <color rgb="FFFF0000"/>
      <name val="Times New Roman"/>
      <family val="1"/>
    </font>
    <font>
      <b/>
      <sz val="14"/>
      <color rgb="FF0070C0"/>
      <name val="Times New Roman"/>
      <family val="1"/>
    </font>
    <font>
      <b/>
      <sz val="10"/>
      <color rgb="FF0070C0"/>
      <name val="Times New Roman"/>
      <family val="1"/>
    </font>
    <font>
      <b/>
      <sz val="12"/>
      <color rgb="FF0070C0"/>
      <name val="Times New Roman"/>
      <family val="1"/>
    </font>
    <font>
      <i/>
      <sz val="12"/>
      <color rgb="FFED0000"/>
      <name val="Times New Roman"/>
      <family val="1"/>
    </font>
    <font>
      <i/>
      <sz val="11"/>
      <color rgb="FF000000"/>
      <name val="Times New Roman"/>
      <family val="1"/>
    </font>
    <font>
      <i/>
      <sz val="11"/>
      <color rgb="FF000000"/>
      <name val="Times New Roman"/>
      <family val="2"/>
    </font>
    <font>
      <b/>
      <sz val="12"/>
      <color rgb="FF000000"/>
      <name val="Times New Roman"/>
      <family val="2"/>
    </font>
    <font>
      <b/>
      <i/>
      <sz val="11"/>
      <color rgb="FF000000"/>
      <name val="Times New Roman"/>
      <family val="2"/>
    </font>
    <font>
      <b/>
      <sz val="8"/>
      <name val="Tahoma"/>
      <family val="2"/>
    </font>
  </fonts>
  <fills count="9">
    <fill>
      <patternFill patternType="none"/>
    </fill>
    <fill>
      <patternFill patternType="gray125"/>
    </fill>
    <fill>
      <patternFill patternType="solid">
        <fgColor indexed="13"/>
        <bgColor indexed="64"/>
      </patternFill>
    </fill>
    <fill>
      <patternFill patternType="solid">
        <fgColor rgb="FF92D050"/>
        <bgColor indexed="64"/>
      </patternFill>
    </fill>
    <fill>
      <patternFill patternType="solid">
        <fgColor rgb="FF00B050"/>
        <bgColor indexed="64"/>
      </patternFill>
    </fill>
    <fill>
      <patternFill patternType="solid">
        <fgColor rgb="FFFFFF00"/>
        <bgColor indexed="64"/>
      </patternFill>
    </fill>
    <fill>
      <patternFill patternType="solid">
        <fgColor theme="0"/>
        <bgColor indexed="64"/>
      </patternFill>
    </fill>
    <fill>
      <patternFill patternType="solid">
        <fgColor rgb="FFEFEFF2"/>
        <bgColor indexed="64"/>
      </patternFill>
    </fill>
    <fill>
      <patternFill patternType="solid">
        <fgColor rgb="FFFFC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1">
    <xf numFmtId="0" fontId="0" fillId="0" borderId="0"/>
    <xf numFmtId="164" fontId="2" fillId="0" borderId="0" applyFont="0" applyFill="0" applyBorder="0" applyAlignment="0" applyProtection="0"/>
    <xf numFmtId="0" fontId="4" fillId="0" borderId="0" applyFont="0" applyFill="0" applyBorder="0" applyAlignment="0" applyProtection="0"/>
    <xf numFmtId="41" fontId="4" fillId="0" borderId="0" applyFont="0" applyFill="0" applyBorder="0" applyAlignment="0" applyProtection="0"/>
    <xf numFmtId="0" fontId="15" fillId="0" borderId="0"/>
    <xf numFmtId="0" fontId="4" fillId="0" borderId="0"/>
    <xf numFmtId="0" fontId="7" fillId="0" borderId="0"/>
    <xf numFmtId="0" fontId="15" fillId="0" borderId="0"/>
    <xf numFmtId="0" fontId="1" fillId="0" borderId="0"/>
    <xf numFmtId="0" fontId="4" fillId="0" borderId="0"/>
    <xf numFmtId="43" fontId="4" fillId="0" borderId="0" applyFont="0" applyFill="0" applyBorder="0" applyAlignment="0" applyProtection="0"/>
  </cellStyleXfs>
  <cellXfs count="376">
    <xf numFmtId="0" fontId="0" fillId="0" borderId="0" xfId="0"/>
    <xf numFmtId="0" fontId="6" fillId="0" borderId="0" xfId="0" applyFont="1" applyAlignment="1">
      <alignment vertical="center"/>
    </xf>
    <xf numFmtId="0" fontId="6" fillId="0" borderId="0" xfId="0" applyFont="1" applyAlignment="1">
      <alignment horizontal="center" vertical="center"/>
    </xf>
    <xf numFmtId="0" fontId="5" fillId="0" borderId="0" xfId="0" applyFont="1" applyAlignment="1">
      <alignment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5" fillId="3" borderId="1" xfId="0" applyFont="1" applyFill="1" applyBorder="1" applyAlignment="1">
      <alignment horizontal="center" vertical="center"/>
    </xf>
    <xf numFmtId="0" fontId="5" fillId="3" borderId="0" xfId="0" applyFont="1" applyFill="1" applyAlignment="1">
      <alignment vertical="center"/>
    </xf>
    <xf numFmtId="0" fontId="0" fillId="0" borderId="0" xfId="0" applyAlignment="1">
      <alignment horizontal="center"/>
    </xf>
    <xf numFmtId="0" fontId="6"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center" vertical="center"/>
    </xf>
    <xf numFmtId="0" fontId="3" fillId="3" borderId="1" xfId="0" applyFont="1" applyFill="1" applyBorder="1" applyAlignment="1">
      <alignment vertical="center" wrapText="1"/>
    </xf>
    <xf numFmtId="0" fontId="3" fillId="3" borderId="1" xfId="0" applyFont="1" applyFill="1" applyBorder="1" applyAlignment="1">
      <alignment horizontal="center" vertical="center"/>
    </xf>
    <xf numFmtId="0" fontId="5" fillId="4" borderId="0" xfId="0" applyFont="1" applyFill="1" applyAlignment="1">
      <alignment vertical="center"/>
    </xf>
    <xf numFmtId="0" fontId="6" fillId="4" borderId="0" xfId="0" applyFont="1" applyFill="1" applyAlignment="1">
      <alignment vertical="center"/>
    </xf>
    <xf numFmtId="0" fontId="8" fillId="0" borderId="1" xfId="0" applyFont="1" applyBorder="1" applyAlignment="1">
      <alignment vertical="center"/>
    </xf>
    <xf numFmtId="2" fontId="8" fillId="0" borderId="1" xfId="0" applyNumberFormat="1" applyFont="1" applyBorder="1" applyAlignment="1">
      <alignment horizontal="center" vertical="center"/>
    </xf>
    <xf numFmtId="3" fontId="3" fillId="3" borderId="1" xfId="0" applyNumberFormat="1" applyFont="1" applyFill="1" applyBorder="1" applyAlignment="1">
      <alignment horizontal="center" vertical="center" wrapText="1"/>
    </xf>
    <xf numFmtId="0" fontId="12" fillId="3" borderId="5" xfId="0" applyFont="1" applyFill="1" applyBorder="1" applyAlignment="1">
      <alignment horizontal="center" vertical="center"/>
    </xf>
    <xf numFmtId="0" fontId="12" fillId="3" borderId="1" xfId="0" applyFont="1" applyFill="1" applyBorder="1" applyAlignment="1">
      <alignment horizontal="center" vertical="center"/>
    </xf>
    <xf numFmtId="0" fontId="12" fillId="3" borderId="1" xfId="0" applyFont="1" applyFill="1" applyBorder="1" applyAlignment="1">
      <alignment horizontal="center" vertical="center" wrapText="1"/>
    </xf>
    <xf numFmtId="173" fontId="12" fillId="3" borderId="1" xfId="0" applyNumberFormat="1" applyFont="1" applyFill="1" applyBorder="1" applyAlignment="1">
      <alignment horizontal="center" vertical="center"/>
    </xf>
    <xf numFmtId="0" fontId="12" fillId="3" borderId="1" xfId="0" quotePrefix="1" applyFont="1" applyFill="1" applyBorder="1" applyAlignment="1">
      <alignment horizontal="center" vertical="center"/>
    </xf>
    <xf numFmtId="3" fontId="12" fillId="3" borderId="1" xfId="0" quotePrefix="1" applyNumberFormat="1" applyFont="1" applyFill="1" applyBorder="1" applyAlignment="1">
      <alignment horizontal="center" vertical="center"/>
    </xf>
    <xf numFmtId="0" fontId="6" fillId="0" borderId="1" xfId="6" applyFont="1" applyBorder="1" applyAlignment="1">
      <alignment horizontal="center" vertical="center" wrapText="1"/>
    </xf>
    <xf numFmtId="0" fontId="6" fillId="0" borderId="1" xfId="0" applyFont="1" applyBorder="1" applyAlignment="1">
      <alignment horizontal="right" vertical="center"/>
    </xf>
    <xf numFmtId="0" fontId="16" fillId="0" borderId="1" xfId="0" applyFont="1" applyBorder="1" applyAlignment="1">
      <alignment horizontal="center" vertical="center"/>
    </xf>
    <xf numFmtId="0" fontId="8" fillId="0" borderId="5" xfId="0" applyFont="1" applyBorder="1" applyAlignment="1">
      <alignment horizontal="center" vertical="center"/>
    </xf>
    <xf numFmtId="3" fontId="8" fillId="0" borderId="6" xfId="0" applyNumberFormat="1" applyFont="1" applyBorder="1" applyAlignment="1">
      <alignment vertical="center"/>
    </xf>
    <xf numFmtId="3" fontId="3" fillId="0" borderId="1" xfId="0" applyNumberFormat="1" applyFont="1" applyBorder="1" applyAlignment="1">
      <alignment vertical="center"/>
    </xf>
    <xf numFmtId="0" fontId="3" fillId="3" borderId="1" xfId="0" applyFont="1" applyFill="1" applyBorder="1" applyAlignment="1">
      <alignment vertical="center"/>
    </xf>
    <xf numFmtId="3" fontId="8" fillId="0" borderId="1" xfId="0" applyNumberFormat="1" applyFont="1" applyBorder="1" applyAlignment="1">
      <alignment vertical="center"/>
    </xf>
    <xf numFmtId="0" fontId="8" fillId="0" borderId="0" xfId="0" applyFont="1" applyAlignment="1">
      <alignment vertical="center"/>
    </xf>
    <xf numFmtId="4" fontId="8" fillId="0" borderId="1" xfId="0" applyNumberFormat="1" applyFont="1" applyBorder="1" applyAlignment="1">
      <alignment vertical="center"/>
    </xf>
    <xf numFmtId="0" fontId="17" fillId="0" borderId="1" xfId="0" applyFont="1" applyBorder="1" applyAlignment="1">
      <alignment horizontal="center" vertical="center"/>
    </xf>
    <xf numFmtId="0" fontId="3" fillId="3" borderId="1" xfId="0" applyFont="1" applyFill="1" applyBorder="1" applyAlignment="1">
      <alignment horizontal="left" vertical="center" wrapText="1"/>
    </xf>
    <xf numFmtId="0" fontId="3" fillId="3" borderId="0" xfId="0" applyFont="1" applyFill="1" applyAlignment="1">
      <alignment horizontal="left" vertical="center" wrapText="1"/>
    </xf>
    <xf numFmtId="0" fontId="8" fillId="5" borderId="7" xfId="0" applyFont="1" applyFill="1" applyBorder="1" applyAlignment="1">
      <alignment horizontal="center" vertical="center"/>
    </xf>
    <xf numFmtId="0" fontId="8" fillId="5" borderId="7" xfId="0" applyFont="1" applyFill="1" applyBorder="1" applyAlignment="1">
      <alignment horizontal="left" vertical="center" wrapText="1"/>
    </xf>
    <xf numFmtId="0" fontId="8" fillId="5" borderId="7" xfId="0" applyFont="1" applyFill="1" applyBorder="1" applyAlignment="1">
      <alignment vertical="center"/>
    </xf>
    <xf numFmtId="0" fontId="8" fillId="5" borderId="6" xfId="0" applyFont="1" applyFill="1" applyBorder="1" applyAlignment="1">
      <alignment horizontal="center" vertical="center"/>
    </xf>
    <xf numFmtId="0" fontId="8" fillId="5" borderId="6" xfId="0" applyFont="1" applyFill="1" applyBorder="1" applyAlignment="1">
      <alignment horizontal="left" vertical="center" wrapText="1"/>
    </xf>
    <xf numFmtId="0" fontId="8" fillId="5" borderId="6" xfId="0" applyFont="1" applyFill="1" applyBorder="1" applyAlignment="1">
      <alignment vertical="center"/>
    </xf>
    <xf numFmtId="0" fontId="8" fillId="5" borderId="8" xfId="0" applyFont="1" applyFill="1" applyBorder="1" applyAlignment="1">
      <alignment horizontal="center" vertical="center"/>
    </xf>
    <xf numFmtId="0" fontId="8" fillId="5" borderId="8" xfId="0" applyFont="1" applyFill="1" applyBorder="1" applyAlignment="1">
      <alignment horizontal="left" vertical="center" wrapText="1"/>
    </xf>
    <xf numFmtId="0" fontId="8" fillId="5" borderId="8" xfId="0" applyFont="1" applyFill="1" applyBorder="1" applyAlignment="1">
      <alignment vertical="center"/>
    </xf>
    <xf numFmtId="0" fontId="3" fillId="4" borderId="1" xfId="0" applyFont="1" applyFill="1" applyBorder="1" applyAlignment="1">
      <alignment horizontal="center" vertical="center"/>
    </xf>
    <xf numFmtId="0" fontId="3" fillId="4" borderId="9" xfId="0" applyFont="1" applyFill="1" applyBorder="1" applyAlignment="1">
      <alignment horizontal="left" vertical="center" wrapText="1"/>
    </xf>
    <xf numFmtId="0" fontId="8" fillId="4" borderId="7" xfId="0" applyFont="1" applyFill="1" applyBorder="1" applyAlignment="1">
      <alignment horizontal="center" vertical="center"/>
    </xf>
    <xf numFmtId="0" fontId="8" fillId="4" borderId="7" xfId="0" applyFont="1" applyFill="1" applyBorder="1" applyAlignment="1">
      <alignment horizontal="left" vertical="center" wrapText="1"/>
    </xf>
    <xf numFmtId="0" fontId="8" fillId="4" borderId="7" xfId="0" applyFont="1" applyFill="1" applyBorder="1" applyAlignment="1">
      <alignment vertical="center"/>
    </xf>
    <xf numFmtId="0" fontId="8" fillId="4" borderId="6" xfId="0" applyFont="1" applyFill="1" applyBorder="1" applyAlignment="1">
      <alignment horizontal="center" vertical="center"/>
    </xf>
    <xf numFmtId="0" fontId="8" fillId="4" borderId="6" xfId="0" applyFont="1" applyFill="1" applyBorder="1" applyAlignment="1">
      <alignment horizontal="left" vertical="center" wrapText="1"/>
    </xf>
    <xf numFmtId="0" fontId="8" fillId="4" borderId="6" xfId="0" applyFont="1" applyFill="1" applyBorder="1" applyAlignment="1">
      <alignment vertical="center"/>
    </xf>
    <xf numFmtId="0" fontId="8" fillId="4" borderId="8" xfId="0" applyFont="1" applyFill="1" applyBorder="1" applyAlignment="1">
      <alignment horizontal="center" vertical="center"/>
    </xf>
    <xf numFmtId="0" fontId="8" fillId="4" borderId="8" xfId="0" applyFont="1" applyFill="1" applyBorder="1" applyAlignment="1">
      <alignment horizontal="left" vertical="center" wrapText="1"/>
    </xf>
    <xf numFmtId="0" fontId="8" fillId="4" borderId="8" xfId="0" applyFont="1" applyFill="1" applyBorder="1" applyAlignment="1">
      <alignment vertical="center"/>
    </xf>
    <xf numFmtId="0" fontId="3" fillId="3" borderId="9" xfId="0" applyFont="1" applyFill="1" applyBorder="1" applyAlignment="1">
      <alignment horizontal="left" vertical="center" wrapText="1"/>
    </xf>
    <xf numFmtId="0" fontId="8" fillId="0" borderId="7" xfId="0" applyFont="1" applyBorder="1" applyAlignment="1">
      <alignment horizontal="center" vertical="center"/>
    </xf>
    <xf numFmtId="0" fontId="8" fillId="0" borderId="7" xfId="0" applyFont="1" applyBorder="1" applyAlignment="1">
      <alignment horizontal="left" vertical="center" wrapText="1"/>
    </xf>
    <xf numFmtId="0" fontId="8" fillId="0" borderId="7" xfId="0" applyFont="1" applyBorder="1" applyAlignment="1">
      <alignment horizontal="right" vertical="center"/>
    </xf>
    <xf numFmtId="0" fontId="8" fillId="0" borderId="6" xfId="0" applyFont="1" applyBorder="1" applyAlignment="1">
      <alignment horizontal="center" vertical="center"/>
    </xf>
    <xf numFmtId="0" fontId="8" fillId="0" borderId="6" xfId="0" applyFont="1" applyBorder="1" applyAlignment="1">
      <alignment horizontal="left" vertical="center" wrapText="1"/>
    </xf>
    <xf numFmtId="0" fontId="8" fillId="0" borderId="6" xfId="0" applyFont="1" applyBorder="1" applyAlignment="1">
      <alignment vertical="center"/>
    </xf>
    <xf numFmtId="0" fontId="16" fillId="0" borderId="8" xfId="0" applyFont="1" applyBorder="1" applyAlignment="1">
      <alignment horizontal="center" vertical="center"/>
    </xf>
    <xf numFmtId="0" fontId="16" fillId="0" borderId="8" xfId="0" applyFont="1" applyBorder="1" applyAlignment="1">
      <alignment horizontal="left" vertical="center" wrapText="1"/>
    </xf>
    <xf numFmtId="0" fontId="16" fillId="0" borderId="8" xfId="0" applyFont="1" applyBorder="1" applyAlignment="1">
      <alignment vertical="center"/>
    </xf>
    <xf numFmtId="0" fontId="8" fillId="0" borderId="8"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horizontal="center" vertical="center"/>
    </xf>
    <xf numFmtId="0" fontId="8" fillId="0" borderId="8" xfId="0" applyFont="1" applyBorder="1" applyAlignment="1">
      <alignment horizontal="left" vertical="center" wrapText="1"/>
    </xf>
    <xf numFmtId="169" fontId="8" fillId="0" borderId="8" xfId="0" applyNumberFormat="1" applyFont="1" applyBorder="1" applyAlignment="1">
      <alignment vertical="center"/>
    </xf>
    <xf numFmtId="0" fontId="8" fillId="0" borderId="1" xfId="0" applyFont="1" applyBorder="1" applyAlignment="1">
      <alignment horizontal="left" vertical="center" wrapText="1"/>
    </xf>
    <xf numFmtId="0" fontId="8" fillId="0" borderId="5" xfId="0" applyFont="1" applyBorder="1" applyAlignment="1">
      <alignment vertical="center"/>
    </xf>
    <xf numFmtId="0" fontId="8" fillId="0" borderId="5" xfId="0" applyFont="1" applyBorder="1" applyAlignment="1">
      <alignment horizontal="left" vertical="center" wrapText="1"/>
    </xf>
    <xf numFmtId="0" fontId="8" fillId="0" borderId="1" xfId="0" applyFont="1" applyBorder="1" applyAlignment="1">
      <alignment horizontal="right" vertical="center"/>
    </xf>
    <xf numFmtId="0" fontId="8" fillId="0" borderId="1" xfId="0" quotePrefix="1" applyFont="1" applyBorder="1" applyAlignment="1">
      <alignment horizontal="center" vertical="center"/>
    </xf>
    <xf numFmtId="1" fontId="8" fillId="0" borderId="1" xfId="0" applyNumberFormat="1" applyFont="1" applyBorder="1" applyAlignment="1">
      <alignment horizontal="center" vertical="center"/>
    </xf>
    <xf numFmtId="2" fontId="8" fillId="0" borderId="1" xfId="0" applyNumberFormat="1" applyFont="1" applyBorder="1" applyAlignment="1">
      <alignment horizontal="left" vertical="center" wrapText="1"/>
    </xf>
    <xf numFmtId="169" fontId="8" fillId="0" borderId="1" xfId="0" applyNumberFormat="1" applyFont="1" applyBorder="1" applyAlignment="1">
      <alignment vertical="center"/>
    </xf>
    <xf numFmtId="170" fontId="8" fillId="0" borderId="1" xfId="0" applyNumberFormat="1" applyFont="1" applyBorder="1" applyAlignment="1">
      <alignment vertical="center"/>
    </xf>
    <xf numFmtId="167" fontId="8" fillId="0" borderId="1" xfId="0" applyNumberFormat="1" applyFont="1" applyBorder="1" applyAlignment="1">
      <alignment vertical="center"/>
    </xf>
    <xf numFmtId="173" fontId="8" fillId="0" borderId="1" xfId="0" applyNumberFormat="1" applyFont="1" applyBorder="1" applyAlignment="1">
      <alignment vertical="center"/>
    </xf>
    <xf numFmtId="4" fontId="8" fillId="0" borderId="1" xfId="0" applyNumberFormat="1" applyFont="1" applyBorder="1" applyAlignment="1">
      <alignment horizontal="right" vertical="center"/>
    </xf>
    <xf numFmtId="0" fontId="3" fillId="3" borderId="1" xfId="0" applyFont="1" applyFill="1" applyBorder="1" applyAlignment="1">
      <alignment horizontal="left" vertical="center"/>
    </xf>
    <xf numFmtId="169" fontId="8" fillId="0" borderId="1" xfId="0" applyNumberFormat="1" applyFont="1" applyBorder="1" applyAlignment="1">
      <alignment horizontal="right" vertical="center"/>
    </xf>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173" fontId="10" fillId="0" borderId="1" xfId="0" applyNumberFormat="1" applyFont="1" applyBorder="1" applyAlignment="1">
      <alignment vertical="center"/>
    </xf>
    <xf numFmtId="170" fontId="10" fillId="0" borderId="1" xfId="0" applyNumberFormat="1" applyFont="1" applyBorder="1" applyAlignment="1">
      <alignment vertical="center"/>
    </xf>
    <xf numFmtId="4" fontId="10" fillId="0" borderId="1" xfId="0" applyNumberFormat="1" applyFont="1" applyBorder="1" applyAlignment="1">
      <alignment vertical="center"/>
    </xf>
    <xf numFmtId="167" fontId="10" fillId="0" borderId="1" xfId="0" applyNumberFormat="1" applyFont="1" applyBorder="1" applyAlignment="1">
      <alignment vertical="center"/>
    </xf>
    <xf numFmtId="0" fontId="10" fillId="0" borderId="1" xfId="0" quotePrefix="1" applyFont="1" applyBorder="1" applyAlignment="1">
      <alignment horizontal="center" vertical="center"/>
    </xf>
    <xf numFmtId="3" fontId="10" fillId="0" borderId="1" xfId="0" applyNumberFormat="1" applyFont="1" applyBorder="1" applyAlignment="1">
      <alignment vertical="center"/>
    </xf>
    <xf numFmtId="0" fontId="9" fillId="0" borderId="1" xfId="0" quotePrefix="1" applyFont="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xf>
    <xf numFmtId="0" fontId="8" fillId="0" borderId="1" xfId="6" applyFont="1" applyBorder="1" applyAlignment="1">
      <alignment horizontal="center" vertical="center"/>
    </xf>
    <xf numFmtId="0" fontId="8" fillId="0" borderId="1" xfId="6" applyFont="1" applyBorder="1" applyAlignment="1">
      <alignment horizontal="left" vertical="center"/>
    </xf>
    <xf numFmtId="0" fontId="8" fillId="0" borderId="1" xfId="6" applyFont="1" applyBorder="1" applyAlignment="1">
      <alignment horizontal="left" vertical="center" wrapText="1"/>
    </xf>
    <xf numFmtId="1" fontId="8" fillId="0" borderId="1" xfId="6" applyNumberFormat="1" applyFont="1" applyBorder="1" applyAlignment="1">
      <alignment horizontal="right" vertical="center"/>
    </xf>
    <xf numFmtId="2" fontId="8" fillId="0" borderId="1" xfId="6" applyNumberFormat="1" applyFont="1" applyBorder="1" applyAlignment="1">
      <alignment horizontal="right" vertical="center"/>
    </xf>
    <xf numFmtId="0" fontId="3" fillId="3" borderId="10" xfId="0" applyFont="1" applyFill="1" applyBorder="1" applyAlignment="1">
      <alignment horizontal="left" vertical="center"/>
    </xf>
    <xf numFmtId="0" fontId="8" fillId="0" borderId="1" xfId="6" applyFont="1" applyBorder="1" applyAlignment="1">
      <alignment horizontal="center" vertical="center" wrapText="1"/>
    </xf>
    <xf numFmtId="173" fontId="16" fillId="0" borderId="1" xfId="0" applyNumberFormat="1" applyFont="1" applyBorder="1" applyAlignment="1">
      <alignment horizontal="right" vertical="center"/>
    </xf>
    <xf numFmtId="167" fontId="16" fillId="0" borderId="1" xfId="0" applyNumberFormat="1" applyFont="1" applyBorder="1" applyAlignment="1">
      <alignment horizontal="right" vertical="center"/>
    </xf>
    <xf numFmtId="4" fontId="16" fillId="0" borderId="1" xfId="0" applyNumberFormat="1" applyFont="1" applyBorder="1" applyAlignment="1">
      <alignment horizontal="right" vertical="center"/>
    </xf>
    <xf numFmtId="4" fontId="16" fillId="5" borderId="1" xfId="0" applyNumberFormat="1" applyFont="1" applyFill="1" applyBorder="1" applyAlignment="1">
      <alignment horizontal="right" vertical="center"/>
    </xf>
    <xf numFmtId="167" fontId="16" fillId="5" borderId="1" xfId="0" applyNumberFormat="1" applyFont="1" applyFill="1" applyBorder="1" applyAlignment="1">
      <alignment horizontal="right" vertical="center"/>
    </xf>
    <xf numFmtId="173" fontId="16" fillId="5" borderId="1" xfId="0" applyNumberFormat="1" applyFont="1" applyFill="1" applyBorder="1" applyAlignment="1">
      <alignment horizontal="right" vertical="center"/>
    </xf>
    <xf numFmtId="0" fontId="3" fillId="4" borderId="10" xfId="0" applyFont="1" applyFill="1" applyBorder="1" applyAlignment="1">
      <alignment horizontal="left" vertical="center"/>
    </xf>
    <xf numFmtId="0" fontId="8" fillId="4" borderId="1" xfId="0" applyFont="1" applyFill="1" applyBorder="1" applyAlignment="1">
      <alignment horizontal="center" vertical="center"/>
    </xf>
    <xf numFmtId="0" fontId="8" fillId="4" borderId="1" xfId="0" applyFont="1" applyFill="1" applyBorder="1" applyAlignment="1">
      <alignment vertical="center"/>
    </xf>
    <xf numFmtId="0" fontId="8" fillId="4" borderId="1" xfId="6" applyFont="1" applyFill="1" applyBorder="1" applyAlignment="1">
      <alignment horizontal="center" vertical="center" wrapText="1"/>
    </xf>
    <xf numFmtId="0" fontId="8" fillId="4" borderId="1"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1" xfId="0" applyFont="1" applyFill="1" applyBorder="1" applyAlignment="1">
      <alignment vertical="center"/>
    </xf>
    <xf numFmtId="0" fontId="8" fillId="4" borderId="1" xfId="0" applyFont="1" applyFill="1" applyBorder="1" applyAlignment="1">
      <alignment horizontal="right" vertical="center"/>
    </xf>
    <xf numFmtId="0" fontId="3" fillId="4" borderId="1" xfId="0" applyFont="1" applyFill="1" applyBorder="1" applyAlignment="1">
      <alignment horizontal="left" vertical="center"/>
    </xf>
    <xf numFmtId="173" fontId="16" fillId="5" borderId="1" xfId="0" applyNumberFormat="1" applyFont="1" applyFill="1" applyBorder="1" applyAlignment="1">
      <alignment vertical="center"/>
    </xf>
    <xf numFmtId="4" fontId="16" fillId="5" borderId="1" xfId="0" applyNumberFormat="1" applyFont="1" applyFill="1" applyBorder="1" applyAlignment="1">
      <alignment vertical="center"/>
    </xf>
    <xf numFmtId="0" fontId="3" fillId="3" borderId="0" xfId="0" applyFont="1" applyFill="1" applyAlignment="1">
      <alignment horizontal="center" vertical="center"/>
    </xf>
    <xf numFmtId="0" fontId="3" fillId="3" borderId="0" xfId="0" applyFont="1" applyFill="1" applyAlignment="1">
      <alignment horizontal="left" vertical="center"/>
    </xf>
    <xf numFmtId="171" fontId="16" fillId="5" borderId="1" xfId="0" applyNumberFormat="1" applyFont="1" applyFill="1" applyBorder="1" applyAlignment="1">
      <alignment horizontal="right" vertical="center"/>
    </xf>
    <xf numFmtId="0" fontId="17" fillId="0" borderId="1" xfId="0" applyFont="1" applyBorder="1" applyAlignment="1">
      <alignment horizontal="left" vertical="center"/>
    </xf>
    <xf numFmtId="0" fontId="16" fillId="0" borderId="1" xfId="0" applyFont="1" applyBorder="1" applyAlignment="1">
      <alignment vertical="center"/>
    </xf>
    <xf numFmtId="0" fontId="16" fillId="0" borderId="1" xfId="6" applyFont="1" applyBorder="1" applyAlignment="1">
      <alignment horizontal="center" vertical="center" wrapText="1"/>
    </xf>
    <xf numFmtId="0" fontId="16" fillId="0" borderId="1" xfId="0" applyFont="1" applyBorder="1" applyAlignment="1">
      <alignment horizontal="right" vertical="center"/>
    </xf>
    <xf numFmtId="0" fontId="16" fillId="0" borderId="1" xfId="0" applyFont="1" applyBorder="1" applyAlignment="1">
      <alignment horizontal="left" vertical="center" wrapText="1"/>
    </xf>
    <xf numFmtId="0" fontId="8" fillId="0" borderId="1" xfId="0" applyFont="1" applyBorder="1" applyAlignment="1">
      <alignment horizontal="left" vertical="center"/>
    </xf>
    <xf numFmtId="0" fontId="0" fillId="2" borderId="0" xfId="0" applyFill="1"/>
    <xf numFmtId="0" fontId="3" fillId="0" borderId="6" xfId="0" applyFont="1" applyBorder="1" applyAlignment="1">
      <alignment horizontal="center" vertical="center"/>
    </xf>
    <xf numFmtId="167" fontId="3" fillId="0" borderId="6" xfId="0" applyNumberFormat="1" applyFont="1" applyBorder="1" applyAlignment="1">
      <alignment vertical="center"/>
    </xf>
    <xf numFmtId="170" fontId="8" fillId="0" borderId="6" xfId="0" applyNumberFormat="1" applyFont="1" applyBorder="1" applyAlignment="1">
      <alignment horizontal="center" vertical="center"/>
    </xf>
    <xf numFmtId="169" fontId="8" fillId="0" borderId="6" xfId="0" applyNumberFormat="1" applyFont="1" applyBorder="1" applyAlignment="1">
      <alignment horizontal="center" vertical="center"/>
    </xf>
    <xf numFmtId="0" fontId="8" fillId="0" borderId="6" xfId="0" applyFont="1" applyBorder="1" applyAlignment="1">
      <alignment horizontal="center" vertical="center" wrapText="1"/>
    </xf>
    <xf numFmtId="0" fontId="3" fillId="4" borderId="11" xfId="0" applyFont="1" applyFill="1" applyBorder="1" applyAlignment="1">
      <alignment horizontal="left" vertical="center" wrapText="1"/>
    </xf>
    <xf numFmtId="0" fontId="18" fillId="3" borderId="1" xfId="0" applyFont="1" applyFill="1" applyBorder="1" applyAlignment="1">
      <alignment vertical="center"/>
    </xf>
    <xf numFmtId="0" fontId="0" fillId="0" borderId="0" xfId="0" applyAlignment="1">
      <alignment vertical="center"/>
    </xf>
    <xf numFmtId="0" fontId="6" fillId="0" borderId="10" xfId="0" applyFont="1" applyBorder="1" applyAlignment="1">
      <alignment vertical="center"/>
    </xf>
    <xf numFmtId="0" fontId="6" fillId="0" borderId="10" xfId="0" applyFont="1" applyBorder="1" applyAlignment="1">
      <alignment horizontal="left" vertical="center" wrapText="1"/>
    </xf>
    <xf numFmtId="0" fontId="18" fillId="3" borderId="1" xfId="0" applyFont="1" applyFill="1" applyBorder="1" applyAlignment="1">
      <alignment horizontal="center" vertical="center"/>
    </xf>
    <xf numFmtId="0" fontId="19" fillId="0" borderId="1" xfId="0" applyFont="1" applyBorder="1" applyAlignment="1">
      <alignment vertical="center"/>
    </xf>
    <xf numFmtId="0" fontId="19" fillId="0" borderId="0" xfId="0" applyFont="1" applyAlignment="1">
      <alignment vertical="center"/>
    </xf>
    <xf numFmtId="166" fontId="18" fillId="3" borderId="1" xfId="1" applyNumberFormat="1" applyFont="1" applyFill="1" applyBorder="1" applyAlignment="1">
      <alignment vertical="center"/>
    </xf>
    <xf numFmtId="0" fontId="11" fillId="0" borderId="1" xfId="0" applyFont="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xf>
    <xf numFmtId="166" fontId="14" fillId="0" borderId="1" xfId="1" applyNumberFormat="1" applyFont="1" applyBorder="1" applyAlignment="1">
      <alignment vertical="center"/>
    </xf>
    <xf numFmtId="164" fontId="14" fillId="0" borderId="1" xfId="1" applyFont="1" applyBorder="1" applyAlignment="1">
      <alignment vertical="center"/>
    </xf>
    <xf numFmtId="0" fontId="18" fillId="3" borderId="12" xfId="0" applyFont="1" applyFill="1" applyBorder="1" applyAlignment="1">
      <alignment vertical="center"/>
    </xf>
    <xf numFmtId="0" fontId="18" fillId="3" borderId="13" xfId="0" applyFont="1" applyFill="1" applyBorder="1" applyAlignment="1">
      <alignment vertical="center"/>
    </xf>
    <xf numFmtId="0" fontId="18" fillId="3" borderId="10" xfId="0" applyFont="1" applyFill="1" applyBorder="1" applyAlignment="1">
      <alignment vertical="center"/>
    </xf>
    <xf numFmtId="0" fontId="5" fillId="3" borderId="10" xfId="0" applyFont="1" applyFill="1" applyBorder="1" applyAlignment="1">
      <alignment horizontal="left" vertical="center"/>
    </xf>
    <xf numFmtId="0" fontId="3" fillId="0" borderId="1" xfId="0" applyFont="1" applyBorder="1" applyAlignment="1">
      <alignment horizontal="center" vertical="center" wrapText="1"/>
    </xf>
    <xf numFmtId="0" fontId="0" fillId="0" borderId="0" xfId="0" applyAlignment="1">
      <alignment horizontal="center" wrapText="1"/>
    </xf>
    <xf numFmtId="0" fontId="24" fillId="0" borderId="1" xfId="0" applyFont="1" applyBorder="1" applyAlignment="1">
      <alignment horizontal="center" vertical="center"/>
    </xf>
    <xf numFmtId="1" fontId="24" fillId="0" borderId="1" xfId="0" applyNumberFormat="1" applyFont="1" applyBorder="1" applyAlignment="1">
      <alignment horizontal="center" vertical="center"/>
    </xf>
    <xf numFmtId="164" fontId="24" fillId="0" borderId="1" xfId="1" applyFont="1" applyBorder="1" applyAlignment="1">
      <alignment vertical="center"/>
    </xf>
    <xf numFmtId="0" fontId="26" fillId="0" borderId="1" xfId="0" applyFont="1" applyBorder="1" applyAlignment="1">
      <alignment horizontal="center" vertical="center"/>
    </xf>
    <xf numFmtId="0" fontId="26" fillId="0" borderId="1" xfId="0" applyFont="1" applyBorder="1" applyAlignment="1">
      <alignment vertical="center" wrapText="1"/>
    </xf>
    <xf numFmtId="164" fontId="8" fillId="0" borderId="1" xfId="1" applyFont="1" applyBorder="1" applyAlignment="1">
      <alignment vertical="center"/>
    </xf>
    <xf numFmtId="0" fontId="11" fillId="0" borderId="1" xfId="0" applyFont="1" applyBorder="1" applyAlignment="1">
      <alignment horizontal="left" vertical="center" wrapText="1" indent="2"/>
    </xf>
    <xf numFmtId="1" fontId="32" fillId="0" borderId="1" xfId="0" applyNumberFormat="1" applyFont="1" applyBorder="1" applyAlignment="1">
      <alignment horizontal="center" vertical="center"/>
    </xf>
    <xf numFmtId="164" fontId="32" fillId="0" borderId="1" xfId="1" applyFont="1" applyBorder="1" applyAlignment="1">
      <alignment vertical="center"/>
    </xf>
    <xf numFmtId="164" fontId="26" fillId="0" borderId="1" xfId="1" applyFont="1" applyBorder="1" applyAlignment="1">
      <alignment vertical="center"/>
    </xf>
    <xf numFmtId="1" fontId="26" fillId="0" borderId="1" xfId="0" applyNumberFormat="1" applyFont="1" applyBorder="1" applyAlignment="1">
      <alignment horizontal="center" vertical="center"/>
    </xf>
    <xf numFmtId="164" fontId="24" fillId="0" borderId="1" xfId="1" applyFont="1" applyBorder="1" applyAlignment="1">
      <alignment horizontal="right" vertical="center"/>
    </xf>
    <xf numFmtId="164" fontId="32" fillId="0" borderId="1" xfId="1" applyFont="1" applyBorder="1" applyAlignment="1">
      <alignment horizontal="right" vertical="center"/>
    </xf>
    <xf numFmtId="164" fontId="11" fillId="0" borderId="1" xfId="1" applyFont="1" applyBorder="1" applyAlignment="1">
      <alignment horizontal="right" vertical="center"/>
    </xf>
    <xf numFmtId="164" fontId="26" fillId="0" borderId="1" xfId="1" applyFont="1" applyBorder="1" applyAlignment="1">
      <alignment horizontal="right" vertical="center"/>
    </xf>
    <xf numFmtId="164" fontId="8" fillId="0" borderId="1" xfId="1" applyFont="1" applyBorder="1" applyAlignment="1">
      <alignment horizontal="right" vertical="center"/>
    </xf>
    <xf numFmtId="0" fontId="30" fillId="6" borderId="0" xfId="0" applyFont="1" applyFill="1"/>
    <xf numFmtId="0" fontId="5" fillId="6" borderId="0" xfId="7" applyFont="1" applyFill="1" applyAlignment="1">
      <alignment vertical="center" wrapText="1"/>
    </xf>
    <xf numFmtId="0" fontId="3" fillId="6" borderId="0" xfId="7" applyFont="1" applyFill="1" applyAlignment="1">
      <alignment horizontal="center" vertical="center" wrapText="1"/>
    </xf>
    <xf numFmtId="0" fontId="33" fillId="6" borderId="0" xfId="7" applyFont="1" applyFill="1" applyAlignment="1">
      <alignment horizontal="left" vertical="center" wrapText="1"/>
    </xf>
    <xf numFmtId="0" fontId="8" fillId="6" borderId="0" xfId="0" applyFont="1" applyFill="1" applyAlignment="1">
      <alignment vertical="center"/>
    </xf>
    <xf numFmtId="167" fontId="3" fillId="6" borderId="1" xfId="0" applyNumberFormat="1" applyFont="1" applyFill="1" applyBorder="1" applyAlignment="1">
      <alignment horizontal="center" vertical="center" wrapText="1"/>
    </xf>
    <xf numFmtId="0" fontId="34" fillId="6" borderId="1" xfId="0" applyFont="1" applyFill="1" applyBorder="1" applyAlignment="1">
      <alignment horizontal="center" vertical="center"/>
    </xf>
    <xf numFmtId="167" fontId="34" fillId="6" borderId="1" xfId="0" applyNumberFormat="1" applyFont="1" applyFill="1" applyBorder="1" applyAlignment="1">
      <alignment vertical="center"/>
    </xf>
    <xf numFmtId="0" fontId="19" fillId="6" borderId="1" xfId="0" applyFont="1" applyFill="1" applyBorder="1" applyAlignment="1">
      <alignment horizontal="center" vertical="center" wrapText="1"/>
    </xf>
    <xf numFmtId="0" fontId="19" fillId="6" borderId="1" xfId="0" applyFont="1" applyFill="1" applyBorder="1" applyAlignment="1">
      <alignment vertical="center" wrapText="1"/>
    </xf>
    <xf numFmtId="0" fontId="30" fillId="6" borderId="1" xfId="0" applyFont="1" applyFill="1" applyBorder="1" applyAlignment="1">
      <alignment horizontal="center" vertical="center"/>
    </xf>
    <xf numFmtId="0" fontId="35" fillId="6" borderId="1" xfId="0" applyFont="1" applyFill="1" applyBorder="1" applyAlignment="1">
      <alignment horizontal="center" vertical="center"/>
    </xf>
    <xf numFmtId="0" fontId="19" fillId="6" borderId="1" xfId="0" applyFont="1" applyFill="1" applyBorder="1" applyAlignment="1">
      <alignment horizontal="left" vertical="center" wrapText="1"/>
    </xf>
    <xf numFmtId="0" fontId="3" fillId="6" borderId="0" xfId="0" applyFont="1" applyFill="1" applyAlignment="1">
      <alignment vertical="center"/>
    </xf>
    <xf numFmtId="0" fontId="36" fillId="6" borderId="1" xfId="0" applyFont="1" applyFill="1" applyBorder="1" applyAlignment="1">
      <alignment horizontal="center" vertical="center" wrapText="1"/>
    </xf>
    <xf numFmtId="0" fontId="36" fillId="6" borderId="1" xfId="0" applyFont="1" applyFill="1" applyBorder="1" applyAlignment="1">
      <alignment horizontal="center" vertical="center"/>
    </xf>
    <xf numFmtId="0" fontId="19" fillId="6" borderId="1" xfId="0" applyFont="1" applyFill="1" applyBorder="1" applyAlignment="1">
      <alignment horizontal="center" vertical="center"/>
    </xf>
    <xf numFmtId="0" fontId="36" fillId="6" borderId="1" xfId="0" applyFont="1" applyFill="1" applyBorder="1" applyAlignment="1">
      <alignment horizontal="left" vertical="center" wrapText="1"/>
    </xf>
    <xf numFmtId="167" fontId="37" fillId="6" borderId="1" xfId="0" applyNumberFormat="1" applyFont="1" applyFill="1" applyBorder="1" applyAlignment="1">
      <alignment vertical="center" wrapText="1"/>
    </xf>
    <xf numFmtId="167" fontId="30" fillId="6" borderId="1" xfId="0" applyNumberFormat="1" applyFont="1" applyFill="1" applyBorder="1" applyAlignment="1">
      <alignment vertical="center"/>
    </xf>
    <xf numFmtId="0" fontId="33" fillId="6" borderId="1" xfId="0" applyFont="1" applyFill="1" applyBorder="1" applyAlignment="1">
      <alignment horizontal="center" vertical="center"/>
    </xf>
    <xf numFmtId="0" fontId="38" fillId="6" borderId="1" xfId="0" applyFont="1" applyFill="1" applyBorder="1" applyAlignment="1">
      <alignment horizontal="center" vertical="center"/>
    </xf>
    <xf numFmtId="167" fontId="12" fillId="6" borderId="1" xfId="0" applyNumberFormat="1" applyFont="1" applyFill="1" applyBorder="1" applyAlignment="1">
      <alignment vertical="center"/>
    </xf>
    <xf numFmtId="0" fontId="31" fillId="6" borderId="0" xfId="0" applyFont="1" applyFill="1" applyAlignment="1">
      <alignment vertical="center"/>
    </xf>
    <xf numFmtId="0" fontId="39" fillId="6" borderId="0" xfId="0" applyFont="1" applyFill="1" applyAlignment="1">
      <alignment vertical="center"/>
    </xf>
    <xf numFmtId="167" fontId="40" fillId="6" borderId="1" xfId="0" applyNumberFormat="1" applyFont="1" applyFill="1" applyBorder="1" applyAlignment="1">
      <alignment vertical="center"/>
    </xf>
    <xf numFmtId="0" fontId="29" fillId="6" borderId="0" xfId="0" applyFont="1" applyFill="1" applyAlignment="1">
      <alignment vertical="center"/>
    </xf>
    <xf numFmtId="0" fontId="34" fillId="6" borderId="1" xfId="0" applyFont="1" applyFill="1" applyBorder="1" applyAlignment="1">
      <alignment horizontal="left" vertical="center" wrapText="1"/>
    </xf>
    <xf numFmtId="0" fontId="41" fillId="6" borderId="0" xfId="0" applyFont="1" applyFill="1" applyAlignment="1">
      <alignment vertical="center"/>
    </xf>
    <xf numFmtId="0" fontId="36" fillId="6" borderId="1" xfId="0" applyFont="1" applyFill="1" applyBorder="1" applyAlignment="1">
      <alignment vertical="center" wrapText="1"/>
    </xf>
    <xf numFmtId="167" fontId="30" fillId="6" borderId="1" xfId="0" applyNumberFormat="1" applyFont="1" applyFill="1" applyBorder="1" applyAlignment="1">
      <alignment vertical="center" wrapText="1"/>
    </xf>
    <xf numFmtId="0" fontId="30" fillId="6" borderId="1" xfId="0" applyFont="1" applyFill="1" applyBorder="1" applyAlignment="1">
      <alignment horizontal="left" vertical="center" wrapText="1"/>
    </xf>
    <xf numFmtId="0" fontId="8" fillId="6" borderId="0" xfId="0" applyFont="1" applyFill="1" applyAlignment="1">
      <alignment horizontal="center" vertical="center"/>
    </xf>
    <xf numFmtId="0" fontId="8" fillId="6" borderId="0" xfId="0" applyFont="1" applyFill="1" applyAlignment="1">
      <alignment vertical="center" wrapText="1"/>
    </xf>
    <xf numFmtId="0" fontId="30" fillId="6" borderId="0" xfId="0" applyFont="1" applyFill="1" applyAlignment="1">
      <alignment horizontal="center" vertical="center"/>
    </xf>
    <xf numFmtId="167" fontId="8" fillId="6" borderId="0" xfId="0" applyNumberFormat="1" applyFont="1" applyFill="1" applyAlignment="1">
      <alignment vertical="center"/>
    </xf>
    <xf numFmtId="3" fontId="8" fillId="6" borderId="0" xfId="0" applyNumberFormat="1" applyFont="1" applyFill="1" applyAlignment="1">
      <alignment vertical="center"/>
    </xf>
    <xf numFmtId="0" fontId="3" fillId="0" borderId="1" xfId="0" applyFont="1" applyBorder="1" applyAlignment="1">
      <alignment horizontal="center" vertical="center"/>
    </xf>
    <xf numFmtId="0" fontId="34" fillId="0" borderId="1" xfId="0" applyFont="1" applyBorder="1" applyAlignment="1">
      <alignment horizontal="center" vertical="center"/>
    </xf>
    <xf numFmtId="167" fontId="3" fillId="0" borderId="1" xfId="0" applyNumberFormat="1" applyFont="1" applyBorder="1" applyAlignment="1">
      <alignment vertical="center"/>
    </xf>
    <xf numFmtId="0" fontId="3" fillId="0" borderId="1" xfId="0" applyFont="1" applyBorder="1" applyAlignment="1">
      <alignment horizontal="left" vertical="center" wrapText="1"/>
    </xf>
    <xf numFmtId="0" fontId="34" fillId="6" borderId="1" xfId="0" applyFont="1" applyFill="1" applyBorder="1" applyAlignment="1">
      <alignment vertical="center" wrapText="1"/>
    </xf>
    <xf numFmtId="0" fontId="3" fillId="6" borderId="1" xfId="0" applyFont="1" applyFill="1" applyBorder="1" applyAlignment="1">
      <alignment horizontal="center" vertical="center" wrapText="1"/>
    </xf>
    <xf numFmtId="167" fontId="30" fillId="6" borderId="1" xfId="0" quotePrefix="1" applyNumberFormat="1" applyFont="1" applyFill="1" applyBorder="1" applyAlignment="1">
      <alignment vertical="center" wrapText="1"/>
    </xf>
    <xf numFmtId="0" fontId="34" fillId="0" borderId="1" xfId="0" applyFont="1" applyBorder="1" applyAlignment="1">
      <alignment vertical="center" wrapText="1"/>
    </xf>
    <xf numFmtId="0" fontId="34" fillId="0" borderId="1" xfId="0" applyFont="1" applyBorder="1" applyAlignment="1">
      <alignment vertical="center"/>
    </xf>
    <xf numFmtId="167" fontId="34" fillId="0" borderId="1" xfId="0" applyNumberFormat="1" applyFont="1" applyBorder="1" applyAlignment="1">
      <alignment vertical="center"/>
    </xf>
    <xf numFmtId="167" fontId="12" fillId="0" borderId="1" xfId="0" applyNumberFormat="1" applyFont="1" applyBorder="1" applyAlignment="1">
      <alignment vertical="center"/>
    </xf>
    <xf numFmtId="0" fontId="31" fillId="0" borderId="0" xfId="0" applyFont="1" applyAlignment="1">
      <alignment vertical="center"/>
    </xf>
    <xf numFmtId="0" fontId="34" fillId="0" borderId="1" xfId="0" applyFont="1" applyBorder="1" applyAlignment="1">
      <alignment horizontal="left" vertical="center" wrapText="1"/>
    </xf>
    <xf numFmtId="0" fontId="34" fillId="0" borderId="1" xfId="0" applyFont="1" applyBorder="1" applyAlignment="1">
      <alignment horizontal="center" vertical="center" wrapText="1"/>
    </xf>
    <xf numFmtId="167" fontId="12" fillId="0" borderId="1" xfId="0" applyNumberFormat="1" applyFont="1" applyBorder="1" applyAlignment="1">
      <alignment horizontal="centerContinuous" vertical="center"/>
    </xf>
    <xf numFmtId="0" fontId="36" fillId="0" borderId="1" xfId="0" applyFont="1" applyBorder="1" applyAlignment="1">
      <alignment vertical="center" wrapText="1"/>
    </xf>
    <xf numFmtId="0" fontId="36" fillId="0" borderId="1" xfId="0" applyFont="1" applyBorder="1" applyAlignment="1">
      <alignment vertical="center"/>
    </xf>
    <xf numFmtId="0" fontId="42" fillId="0" borderId="1" xfId="0" applyFont="1" applyBorder="1" applyAlignment="1">
      <alignment vertical="center" wrapText="1"/>
    </xf>
    <xf numFmtId="0" fontId="36" fillId="0" borderId="1" xfId="0" applyFont="1" applyBorder="1" applyAlignment="1">
      <alignment horizontal="center" vertical="center" wrapText="1"/>
    </xf>
    <xf numFmtId="0" fontId="29" fillId="6" borderId="0" xfId="0" applyFont="1" applyFill="1" applyAlignment="1">
      <alignment horizontal="right" vertical="center"/>
    </xf>
    <xf numFmtId="167" fontId="43" fillId="6" borderId="1" xfId="0" applyNumberFormat="1" applyFont="1" applyFill="1" applyBorder="1" applyAlignment="1">
      <alignment vertical="center" wrapText="1"/>
    </xf>
    <xf numFmtId="174" fontId="3" fillId="0" borderId="1" xfId="1" applyNumberFormat="1" applyFont="1" applyFill="1" applyBorder="1" applyAlignment="1">
      <alignment vertical="center"/>
    </xf>
    <xf numFmtId="174" fontId="34" fillId="6" borderId="1" xfId="1" applyNumberFormat="1" applyFont="1" applyFill="1" applyBorder="1" applyAlignment="1">
      <alignment vertical="center"/>
    </xf>
    <xf numFmtId="174" fontId="30" fillId="6" borderId="1" xfId="1" applyNumberFormat="1" applyFont="1" applyFill="1" applyBorder="1" applyAlignment="1">
      <alignment vertical="center"/>
    </xf>
    <xf numFmtId="174" fontId="36" fillId="6" borderId="1" xfId="1" applyNumberFormat="1" applyFont="1" applyFill="1" applyBorder="1" applyAlignment="1">
      <alignment horizontal="center" vertical="center"/>
    </xf>
    <xf numFmtId="174" fontId="36" fillId="6" borderId="1" xfId="1" applyNumberFormat="1" applyFont="1" applyFill="1" applyBorder="1" applyAlignment="1">
      <alignment vertical="center"/>
    </xf>
    <xf numFmtId="174" fontId="34" fillId="0" borderId="1" xfId="1" applyNumberFormat="1" applyFont="1" applyFill="1" applyBorder="1" applyAlignment="1">
      <alignment vertical="center"/>
    </xf>
    <xf numFmtId="174" fontId="30" fillId="0" borderId="1" xfId="1" applyNumberFormat="1" applyFont="1" applyFill="1" applyBorder="1" applyAlignment="1">
      <alignment vertical="center"/>
    </xf>
    <xf numFmtId="174" fontId="34" fillId="0" borderId="1" xfId="1" applyNumberFormat="1" applyFont="1" applyFill="1" applyBorder="1" applyAlignment="1">
      <alignment horizontal="center" vertical="center"/>
    </xf>
    <xf numFmtId="174" fontId="34" fillId="6" borderId="1" xfId="1" applyNumberFormat="1" applyFont="1" applyFill="1" applyBorder="1" applyAlignment="1">
      <alignment horizontal="center" vertical="center"/>
    </xf>
    <xf numFmtId="174" fontId="30" fillId="6" borderId="1" xfId="1" applyNumberFormat="1" applyFont="1" applyFill="1" applyBorder="1" applyAlignment="1">
      <alignment horizontal="center" vertical="center"/>
    </xf>
    <xf numFmtId="174" fontId="30" fillId="0" borderId="1" xfId="1" applyNumberFormat="1" applyFont="1" applyFill="1" applyBorder="1" applyAlignment="1">
      <alignment horizontal="center" vertical="center"/>
    </xf>
    <xf numFmtId="174" fontId="30" fillId="0" borderId="1" xfId="1" applyNumberFormat="1" applyFont="1" applyFill="1" applyBorder="1" applyAlignment="1">
      <alignment horizontal="centerContinuous" vertical="center"/>
    </xf>
    <xf numFmtId="174" fontId="42" fillId="6" borderId="1" xfId="1" applyNumberFormat="1" applyFont="1" applyFill="1" applyBorder="1" applyAlignment="1">
      <alignment horizontal="center" vertical="center"/>
    </xf>
    <xf numFmtId="174" fontId="35" fillId="6" borderId="1" xfId="1" applyNumberFormat="1" applyFont="1" applyFill="1" applyBorder="1" applyAlignment="1">
      <alignment horizontal="center" vertical="center"/>
    </xf>
    <xf numFmtId="0" fontId="46" fillId="6" borderId="0" xfId="7" applyFont="1" applyFill="1" applyAlignment="1">
      <alignment horizontal="right" vertical="center" wrapText="1"/>
    </xf>
    <xf numFmtId="0" fontId="47" fillId="6" borderId="0" xfId="7" applyFont="1" applyFill="1" applyAlignment="1">
      <alignment horizontal="right" vertical="center" wrapText="1"/>
    </xf>
    <xf numFmtId="0" fontId="48" fillId="6" borderId="0" xfId="0" applyFont="1" applyFill="1" applyAlignment="1">
      <alignment horizontal="right" vertical="center"/>
    </xf>
    <xf numFmtId="0" fontId="48" fillId="0" borderId="0" xfId="0" applyFont="1" applyAlignment="1">
      <alignment horizontal="right" vertical="center"/>
    </xf>
    <xf numFmtId="0" fontId="29" fillId="0" borderId="0" xfId="0" applyFont="1" applyAlignment="1">
      <alignment horizontal="right" vertical="center"/>
    </xf>
    <xf numFmtId="0" fontId="30" fillId="0" borderId="1" xfId="0" applyFont="1" applyBorder="1" applyAlignment="1">
      <alignment vertical="center" wrapText="1"/>
    </xf>
    <xf numFmtId="0" fontId="30" fillId="0" borderId="1" xfId="0" applyFont="1" applyBorder="1" applyAlignment="1">
      <alignment horizontal="center" vertical="center"/>
    </xf>
    <xf numFmtId="0" fontId="8" fillId="6" borderId="1" xfId="0" applyFont="1" applyFill="1" applyBorder="1" applyAlignment="1">
      <alignment horizontal="center" vertical="center"/>
    </xf>
    <xf numFmtId="174" fontId="44" fillId="6" borderId="0" xfId="1" applyNumberFormat="1" applyFont="1" applyFill="1" applyAlignment="1">
      <alignment vertical="center" wrapText="1"/>
    </xf>
    <xf numFmtId="174" fontId="45" fillId="6" borderId="0" xfId="1" applyNumberFormat="1" applyFont="1" applyFill="1" applyAlignment="1">
      <alignment horizontal="left" vertical="center" wrapText="1"/>
    </xf>
    <xf numFmtId="174" fontId="17" fillId="6" borderId="0" xfId="1" applyNumberFormat="1" applyFont="1" applyFill="1" applyAlignment="1">
      <alignment vertical="center"/>
    </xf>
    <xf numFmtId="174" fontId="17" fillId="0" borderId="0" xfId="1" applyNumberFormat="1" applyFont="1" applyFill="1" applyAlignment="1">
      <alignment vertical="center"/>
    </xf>
    <xf numFmtId="174" fontId="27" fillId="0" borderId="0" xfId="1" applyNumberFormat="1" applyFont="1" applyFill="1" applyAlignment="1">
      <alignment vertical="center"/>
    </xf>
    <xf numFmtId="174" fontId="27" fillId="6" borderId="0" xfId="1" applyNumberFormat="1" applyFont="1" applyFill="1" applyAlignment="1">
      <alignment vertical="center"/>
    </xf>
    <xf numFmtId="0" fontId="41" fillId="0" borderId="0" xfId="0" applyFont="1" applyAlignment="1">
      <alignment horizontal="right" vertical="center"/>
    </xf>
    <xf numFmtId="174" fontId="41" fillId="0" borderId="0" xfId="1" applyNumberFormat="1" applyFont="1" applyFill="1" applyAlignment="1">
      <alignment vertical="center"/>
    </xf>
    <xf numFmtId="167" fontId="40" fillId="0" borderId="1" xfId="0" applyNumberFormat="1" applyFont="1" applyBorder="1" applyAlignment="1">
      <alignment vertical="center"/>
    </xf>
    <xf numFmtId="0" fontId="41" fillId="0" borderId="0" xfId="0" applyFont="1" applyAlignment="1">
      <alignment vertical="center"/>
    </xf>
    <xf numFmtId="0" fontId="49" fillId="0" borderId="1" xfId="0" applyFont="1" applyBorder="1" applyAlignment="1">
      <alignment horizontal="left" vertical="center" wrapText="1" indent="2"/>
    </xf>
    <xf numFmtId="0" fontId="49" fillId="0" borderId="1" xfId="0" applyFont="1" applyBorder="1" applyAlignment="1">
      <alignment horizontal="center" vertical="center"/>
    </xf>
    <xf numFmtId="164" fontId="49" fillId="0" borderId="1" xfId="1" applyFont="1" applyBorder="1" applyAlignment="1">
      <alignment horizontal="right" vertical="center"/>
    </xf>
    <xf numFmtId="1" fontId="49" fillId="0" borderId="1" xfId="0" applyNumberFormat="1" applyFont="1" applyBorder="1" applyAlignment="1">
      <alignment horizontal="center" vertical="center"/>
    </xf>
    <xf numFmtId="164" fontId="49" fillId="0" borderId="1" xfId="1" applyFont="1" applyBorder="1" applyAlignment="1">
      <alignment vertical="center"/>
    </xf>
    <xf numFmtId="176" fontId="48" fillId="6" borderId="0" xfId="0" applyNumberFormat="1" applyFont="1" applyFill="1" applyAlignment="1">
      <alignment horizontal="right" vertical="center"/>
    </xf>
    <xf numFmtId="1" fontId="11" fillId="0" borderId="1" xfId="0" applyNumberFormat="1" applyFont="1" applyBorder="1" applyAlignment="1">
      <alignment horizontal="center" vertical="center"/>
    </xf>
    <xf numFmtId="164" fontId="11" fillId="0" borderId="1" xfId="1" applyFont="1" applyBorder="1" applyAlignment="1">
      <alignment vertical="center"/>
    </xf>
    <xf numFmtId="0" fontId="20" fillId="0" borderId="0" xfId="8" applyFont="1"/>
    <xf numFmtId="0" fontId="21" fillId="0" borderId="0" xfId="8" applyFont="1" applyAlignment="1">
      <alignment horizontal="center" vertical="top" wrapText="1"/>
    </xf>
    <xf numFmtId="0" fontId="21" fillId="0" borderId="0" xfId="8" applyFont="1" applyAlignment="1">
      <alignment horizontal="left" vertical="top" wrapText="1"/>
    </xf>
    <xf numFmtId="0" fontId="21" fillId="0" borderId="0" xfId="8" applyFont="1" applyAlignment="1">
      <alignment horizontal="right" vertical="top" wrapText="1"/>
    </xf>
    <xf numFmtId="0" fontId="22" fillId="0" borderId="1" xfId="8" applyFont="1" applyBorder="1" applyAlignment="1">
      <alignment horizontal="right" vertical="top" wrapText="1"/>
    </xf>
    <xf numFmtId="0" fontId="21" fillId="0" borderId="1" xfId="8" applyFont="1" applyBorder="1" applyAlignment="1">
      <alignment horizontal="center" vertical="top" wrapText="1"/>
    </xf>
    <xf numFmtId="0" fontId="22" fillId="0" borderId="5" xfId="8" applyFont="1" applyBorder="1" applyAlignment="1">
      <alignment horizontal="right" vertical="top" wrapText="1"/>
    </xf>
    <xf numFmtId="0" fontId="21" fillId="0" borderId="5" xfId="8" applyFont="1" applyBorder="1" applyAlignment="1">
      <alignment horizontal="center" vertical="top" wrapText="1"/>
    </xf>
    <xf numFmtId="177" fontId="22" fillId="7" borderId="1" xfId="8" applyNumberFormat="1" applyFont="1" applyFill="1" applyBorder="1" applyAlignment="1">
      <alignment horizontal="center" vertical="center" wrapText="1"/>
    </xf>
    <xf numFmtId="0" fontId="22" fillId="7" borderId="1" xfId="8" applyFont="1" applyFill="1" applyBorder="1" applyAlignment="1">
      <alignment horizontal="center" vertical="center" wrapText="1"/>
    </xf>
    <xf numFmtId="9" fontId="22" fillId="7" borderId="1" xfId="8" applyNumberFormat="1" applyFont="1" applyFill="1" applyBorder="1" applyAlignment="1">
      <alignment horizontal="center" vertical="center" wrapText="1"/>
    </xf>
    <xf numFmtId="3" fontId="22" fillId="7" borderId="1" xfId="8" applyNumberFormat="1" applyFont="1" applyFill="1" applyBorder="1" applyAlignment="1">
      <alignment horizontal="center" vertical="center" wrapText="1"/>
    </xf>
    <xf numFmtId="9" fontId="20" fillId="0" borderId="0" xfId="8" applyNumberFormat="1" applyFont="1"/>
    <xf numFmtId="0" fontId="20" fillId="8" borderId="0" xfId="8" applyFont="1" applyFill="1"/>
    <xf numFmtId="3" fontId="20" fillId="8" borderId="0" xfId="8" applyNumberFormat="1" applyFont="1" applyFill="1"/>
    <xf numFmtId="3" fontId="20" fillId="0" borderId="0" xfId="8" applyNumberFormat="1" applyFont="1"/>
    <xf numFmtId="0" fontId="22" fillId="0" borderId="0" xfId="8" applyFont="1" applyAlignment="1">
      <alignment horizontal="center" vertical="top" wrapText="1"/>
    </xf>
    <xf numFmtId="0" fontId="19" fillId="0" borderId="0" xfId="8" applyFont="1" applyAlignment="1">
      <alignment horizontal="center" vertical="center" wrapText="1"/>
    </xf>
    <xf numFmtId="0" fontId="36" fillId="0" borderId="0" xfId="8" applyFont="1" applyAlignment="1">
      <alignment vertical="center" wrapText="1"/>
    </xf>
    <xf numFmtId="0" fontId="25" fillId="0" borderId="0" xfId="8" applyFont="1" applyAlignment="1">
      <alignment vertical="center" wrapText="1"/>
    </xf>
    <xf numFmtId="0" fontId="36" fillId="0" borderId="0" xfId="8" applyFont="1"/>
    <xf numFmtId="177" fontId="22" fillId="0" borderId="1" xfId="8" applyNumberFormat="1" applyFont="1" applyBorder="1" applyAlignment="1">
      <alignment horizontal="center" vertical="top" wrapText="1"/>
    </xf>
    <xf numFmtId="0" fontId="22" fillId="0" borderId="1" xfId="8" applyFont="1" applyBorder="1" applyAlignment="1">
      <alignment horizontal="left" vertical="top" wrapText="1"/>
    </xf>
    <xf numFmtId="0" fontId="22" fillId="0" borderId="1" xfId="8" applyFont="1" applyBorder="1" applyAlignment="1">
      <alignment horizontal="center" vertical="top" wrapText="1"/>
    </xf>
    <xf numFmtId="178" fontId="22" fillId="0" borderId="1" xfId="8" applyNumberFormat="1" applyFont="1" applyBorder="1" applyAlignment="1">
      <alignment horizontal="right" vertical="top" wrapText="1"/>
    </xf>
    <xf numFmtId="3" fontId="22" fillId="0" borderId="1" xfId="8" applyNumberFormat="1" applyFont="1" applyBorder="1" applyAlignment="1">
      <alignment horizontal="right" vertical="top" wrapText="1"/>
    </xf>
    <xf numFmtId="177" fontId="21" fillId="0" borderId="1" xfId="8" applyNumberFormat="1" applyFont="1" applyBorder="1" applyAlignment="1">
      <alignment horizontal="center" vertical="top" wrapText="1"/>
    </xf>
    <xf numFmtId="0" fontId="21" fillId="0" borderId="1" xfId="8" applyFont="1" applyBorder="1" applyAlignment="1">
      <alignment horizontal="left" vertical="top" wrapText="1"/>
    </xf>
    <xf numFmtId="178" fontId="21" fillId="0" borderId="1" xfId="8" applyNumberFormat="1" applyFont="1" applyBorder="1" applyAlignment="1">
      <alignment horizontal="right" vertical="top" wrapText="1"/>
    </xf>
    <xf numFmtId="0" fontId="21" fillId="0" borderId="1" xfId="8" applyFont="1" applyBorder="1" applyAlignment="1">
      <alignment horizontal="right" vertical="top" wrapText="1"/>
    </xf>
    <xf numFmtId="3" fontId="21" fillId="0" borderId="1" xfId="8" applyNumberFormat="1" applyFont="1" applyBorder="1" applyAlignment="1">
      <alignment horizontal="right" vertical="top" wrapText="1"/>
    </xf>
    <xf numFmtId="177" fontId="22" fillId="8" borderId="1" xfId="8" applyNumberFormat="1" applyFont="1" applyFill="1" applyBorder="1" applyAlignment="1">
      <alignment horizontal="center" vertical="top" wrapText="1"/>
    </xf>
    <xf numFmtId="0" fontId="22" fillId="8" borderId="1" xfId="8" applyFont="1" applyFill="1" applyBorder="1" applyAlignment="1">
      <alignment horizontal="left" vertical="top" wrapText="1"/>
    </xf>
    <xf numFmtId="0" fontId="22" fillId="8" borderId="1" xfId="8" applyFont="1" applyFill="1" applyBorder="1" applyAlignment="1">
      <alignment horizontal="center" vertical="top" wrapText="1"/>
    </xf>
    <xf numFmtId="179" fontId="22" fillId="8" borderId="1" xfId="8" applyNumberFormat="1" applyFont="1" applyFill="1" applyBorder="1" applyAlignment="1">
      <alignment horizontal="right" vertical="top" wrapText="1"/>
    </xf>
    <xf numFmtId="0" fontId="22" fillId="8" borderId="1" xfId="8" applyFont="1" applyFill="1" applyBorder="1" applyAlignment="1">
      <alignment horizontal="right" vertical="top" wrapText="1"/>
    </xf>
    <xf numFmtId="3" fontId="22" fillId="8" borderId="1" xfId="8" applyNumberFormat="1" applyFont="1" applyFill="1" applyBorder="1" applyAlignment="1">
      <alignment horizontal="right" vertical="top" wrapText="1"/>
    </xf>
    <xf numFmtId="0" fontId="21" fillId="5" borderId="1" xfId="8" applyFont="1" applyFill="1" applyBorder="1" applyAlignment="1">
      <alignment horizontal="left" vertical="top" wrapText="1"/>
    </xf>
    <xf numFmtId="177" fontId="21" fillId="8" borderId="1" xfId="8" applyNumberFormat="1" applyFont="1" applyFill="1" applyBorder="1" applyAlignment="1">
      <alignment horizontal="center" vertical="top" wrapText="1"/>
    </xf>
    <xf numFmtId="0" fontId="21" fillId="8" borderId="1" xfId="8" applyFont="1" applyFill="1" applyBorder="1" applyAlignment="1">
      <alignment horizontal="left" vertical="top" wrapText="1"/>
    </xf>
    <xf numFmtId="0" fontId="21" fillId="8" borderId="1" xfId="8" applyFont="1" applyFill="1" applyBorder="1" applyAlignment="1">
      <alignment horizontal="center" vertical="top" wrapText="1"/>
    </xf>
    <xf numFmtId="179" fontId="21" fillId="8" borderId="1" xfId="8" applyNumberFormat="1" applyFont="1" applyFill="1" applyBorder="1" applyAlignment="1">
      <alignment horizontal="right" vertical="top" wrapText="1"/>
    </xf>
    <xf numFmtId="0" fontId="21" fillId="8" borderId="1" xfId="8" applyFont="1" applyFill="1" applyBorder="1" applyAlignment="1">
      <alignment horizontal="right" vertical="top" wrapText="1"/>
    </xf>
    <xf numFmtId="3" fontId="21" fillId="8" borderId="1" xfId="8" applyNumberFormat="1" applyFont="1" applyFill="1" applyBorder="1" applyAlignment="1">
      <alignment horizontal="right" vertical="top" wrapText="1"/>
    </xf>
    <xf numFmtId="172" fontId="21" fillId="0" borderId="1" xfId="8" applyNumberFormat="1" applyFont="1" applyBorder="1" applyAlignment="1">
      <alignment horizontal="right" vertical="top" wrapText="1"/>
    </xf>
    <xf numFmtId="179" fontId="21" fillId="0" borderId="1" xfId="8" applyNumberFormat="1" applyFont="1" applyBorder="1" applyAlignment="1">
      <alignment horizontal="right" vertical="top" wrapText="1"/>
    </xf>
    <xf numFmtId="10" fontId="21" fillId="0" borderId="1" xfId="8" applyNumberFormat="1" applyFont="1" applyBorder="1" applyAlignment="1">
      <alignment horizontal="right" vertical="top" wrapText="1"/>
    </xf>
    <xf numFmtId="9" fontId="21" fillId="0" borderId="1" xfId="8" applyNumberFormat="1" applyFont="1" applyBorder="1" applyAlignment="1">
      <alignment horizontal="right" vertical="top" wrapText="1"/>
    </xf>
    <xf numFmtId="164" fontId="0" fillId="0" borderId="0" xfId="0" applyNumberFormat="1"/>
    <xf numFmtId="164" fontId="24" fillId="3" borderId="1" xfId="1" applyFont="1" applyFill="1" applyBorder="1" applyAlignment="1">
      <alignment horizontal="right" vertical="center"/>
    </xf>
    <xf numFmtId="0" fontId="0" fillId="0" borderId="14" xfId="0" applyBorder="1"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18" fillId="3" borderId="12" xfId="0" applyFont="1" applyFill="1" applyBorder="1" applyAlignment="1">
      <alignment horizontal="left" vertical="center" wrapText="1"/>
    </xf>
    <xf numFmtId="0" fontId="18" fillId="3" borderId="13" xfId="0" applyFont="1" applyFill="1" applyBorder="1" applyAlignment="1">
      <alignment horizontal="left" vertical="center"/>
    </xf>
    <xf numFmtId="0" fontId="18" fillId="3" borderId="10" xfId="0" applyFont="1" applyFill="1" applyBorder="1" applyAlignment="1">
      <alignment horizontal="left" vertical="center"/>
    </xf>
    <xf numFmtId="0" fontId="18" fillId="3" borderId="12" xfId="0" applyFont="1" applyFill="1" applyBorder="1" applyAlignment="1">
      <alignment horizontal="left" vertical="center"/>
    </xf>
    <xf numFmtId="0" fontId="8" fillId="0" borderId="1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5" xfId="0" applyFont="1" applyBorder="1" applyAlignment="1">
      <alignment horizontal="center" vertical="center" wrapText="1"/>
    </xf>
    <xf numFmtId="0" fontId="18" fillId="0" borderId="0" xfId="0" applyFont="1" applyAlignment="1">
      <alignment horizontal="center"/>
    </xf>
    <xf numFmtId="0" fontId="18" fillId="0" borderId="0" xfId="0" applyFont="1" applyAlignment="1">
      <alignment horizontal="center" wrapText="1"/>
    </xf>
    <xf numFmtId="0" fontId="3" fillId="3" borderId="1"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5" xfId="0" applyFont="1" applyFill="1" applyBorder="1" applyAlignment="1">
      <alignment horizontal="center" vertical="center" wrapText="1"/>
    </xf>
    <xf numFmtId="3" fontId="3" fillId="3" borderId="14" xfId="0" applyNumberFormat="1" applyFont="1" applyFill="1" applyBorder="1" applyAlignment="1">
      <alignment horizontal="center" vertical="center" wrapText="1"/>
    </xf>
    <xf numFmtId="3" fontId="3" fillId="3" borderId="5" xfId="0" applyNumberFormat="1" applyFont="1" applyFill="1" applyBorder="1" applyAlignment="1">
      <alignment horizontal="center" vertical="center" wrapText="1"/>
    </xf>
    <xf numFmtId="3" fontId="3" fillId="3" borderId="13" xfId="0" applyNumberFormat="1" applyFont="1" applyFill="1" applyBorder="1" applyAlignment="1">
      <alignment horizontal="center" vertical="center" wrapText="1"/>
    </xf>
    <xf numFmtId="3" fontId="3" fillId="3" borderId="10" xfId="0" applyNumberFormat="1" applyFont="1" applyFill="1" applyBorder="1" applyAlignment="1">
      <alignment horizontal="center" vertical="center" wrapText="1"/>
    </xf>
    <xf numFmtId="173" fontId="3" fillId="3" borderId="14" xfId="0" applyNumberFormat="1" applyFont="1" applyFill="1" applyBorder="1" applyAlignment="1">
      <alignment horizontal="center" vertical="center" wrapText="1"/>
    </xf>
    <xf numFmtId="173" fontId="3" fillId="3" borderId="5" xfId="0" applyNumberFormat="1" applyFont="1" applyFill="1" applyBorder="1" applyAlignment="1">
      <alignment horizontal="center" vertical="center" wrapText="1"/>
    </xf>
    <xf numFmtId="0" fontId="36" fillId="0" borderId="0" xfId="8" applyFont="1" applyAlignment="1">
      <alignment horizontal="center" vertical="center" wrapText="1"/>
    </xf>
    <xf numFmtId="0" fontId="28" fillId="0" borderId="0" xfId="8" applyFont="1" applyAlignment="1">
      <alignment horizontal="center" vertical="top" wrapText="1"/>
    </xf>
    <xf numFmtId="0" fontId="50" fillId="0" borderId="0" xfId="8" applyFont="1" applyAlignment="1">
      <alignment horizontal="center" vertical="top" wrapText="1"/>
    </xf>
    <xf numFmtId="0" fontId="51" fillId="0" borderId="0" xfId="8" applyFont="1" applyAlignment="1">
      <alignment horizontal="right" vertical="top" wrapText="1"/>
    </xf>
    <xf numFmtId="0" fontId="52" fillId="0" borderId="0" xfId="8" applyFont="1" applyAlignment="1">
      <alignment horizontal="center" vertical="top" wrapText="1"/>
    </xf>
    <xf numFmtId="0" fontId="23" fillId="0" borderId="1" xfId="8" applyFont="1" applyBorder="1" applyAlignment="1">
      <alignment horizontal="left" vertical="top" wrapText="1"/>
    </xf>
    <xf numFmtId="0" fontId="23" fillId="0" borderId="5" xfId="8" applyFont="1" applyBorder="1" applyAlignment="1">
      <alignment horizontal="left" vertical="top" wrapText="1"/>
    </xf>
    <xf numFmtId="177" fontId="53" fillId="0" borderId="1" xfId="8" applyNumberFormat="1" applyFont="1" applyBorder="1" applyAlignment="1">
      <alignment horizontal="center" vertical="top" wrapText="1"/>
    </xf>
    <xf numFmtId="0" fontId="13" fillId="0" borderId="0" xfId="0" applyFont="1" applyAlignment="1">
      <alignment horizontal="center" vertical="center" wrapText="1"/>
    </xf>
    <xf numFmtId="0" fontId="5" fillId="6" borderId="0" xfId="7" applyFont="1" applyFill="1" applyAlignment="1">
      <alignment horizontal="center" vertical="center" wrapText="1"/>
    </xf>
    <xf numFmtId="0" fontId="3" fillId="6" borderId="0" xfId="7" applyFont="1" applyFill="1" applyAlignment="1">
      <alignment horizontal="center" vertical="center" wrapText="1"/>
    </xf>
    <xf numFmtId="0" fontId="3" fillId="4" borderId="12" xfId="0" applyFont="1" applyFill="1" applyBorder="1" applyAlignment="1">
      <alignment horizontal="left" vertical="center" wrapText="1"/>
    </xf>
    <xf numFmtId="0" fontId="3" fillId="4" borderId="13"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4" borderId="1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0" borderId="0" xfId="0" applyFont="1" applyAlignment="1">
      <alignment horizontal="center" vertical="center"/>
    </xf>
    <xf numFmtId="0" fontId="3" fillId="3" borderId="12"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4" borderId="12" xfId="0" applyFont="1" applyFill="1" applyBorder="1" applyAlignment="1">
      <alignment horizontal="left" vertical="center"/>
    </xf>
    <xf numFmtId="0" fontId="3" fillId="4" borderId="13" xfId="0" applyFont="1" applyFill="1" applyBorder="1" applyAlignment="1">
      <alignment horizontal="left" vertical="center"/>
    </xf>
    <xf numFmtId="0" fontId="3" fillId="4" borderId="10" xfId="0" applyFont="1" applyFill="1" applyBorder="1" applyAlignment="1">
      <alignment horizontal="left" vertical="center"/>
    </xf>
    <xf numFmtId="0" fontId="3" fillId="3" borderId="12" xfId="0" applyFont="1" applyFill="1" applyBorder="1" applyAlignment="1">
      <alignment horizontal="left" vertical="center"/>
    </xf>
    <xf numFmtId="0" fontId="3" fillId="3" borderId="13" xfId="0" applyFont="1" applyFill="1" applyBorder="1" applyAlignment="1">
      <alignment horizontal="left" vertical="center"/>
    </xf>
    <xf numFmtId="0" fontId="3" fillId="3" borderId="10" xfId="0" applyFont="1" applyFill="1" applyBorder="1" applyAlignment="1">
      <alignment horizontal="left" vertical="center"/>
    </xf>
    <xf numFmtId="0" fontId="5" fillId="3" borderId="12" xfId="0" applyFont="1" applyFill="1" applyBorder="1" applyAlignment="1">
      <alignment horizontal="left" vertical="center"/>
    </xf>
    <xf numFmtId="0" fontId="5" fillId="3" borderId="13" xfId="0" applyFont="1" applyFill="1" applyBorder="1" applyAlignment="1">
      <alignment horizontal="left" vertical="center"/>
    </xf>
    <xf numFmtId="0" fontId="5" fillId="3" borderId="10" xfId="0" applyFont="1" applyFill="1" applyBorder="1" applyAlignment="1">
      <alignment horizontal="left" vertical="center"/>
    </xf>
    <xf numFmtId="0" fontId="17" fillId="0" borderId="12" xfId="0" applyFont="1" applyBorder="1" applyAlignment="1">
      <alignment horizontal="left" vertical="center"/>
    </xf>
    <xf numFmtId="0" fontId="17" fillId="0" borderId="13" xfId="0" applyFont="1" applyBorder="1" applyAlignment="1">
      <alignment horizontal="left" vertical="center"/>
    </xf>
    <xf numFmtId="0" fontId="17" fillId="0" borderId="10" xfId="0" applyFont="1" applyBorder="1" applyAlignment="1">
      <alignment horizontal="left" vertical="center"/>
    </xf>
  </cellXfs>
  <cellStyles count="11">
    <cellStyle name="Comma" xfId="1" builtinId="3"/>
    <cellStyle name="Comma 2" xfId="2" xr:uid="{00000000-0005-0000-0000-000001000000}"/>
    <cellStyle name="Comma 2 2" xfId="10" xr:uid="{00000000-0005-0000-0000-000002000000}"/>
    <cellStyle name="Comma 4" xfId="3" xr:uid="{00000000-0005-0000-0000-000003000000}"/>
    <cellStyle name="Normal" xfId="0" builtinId="0"/>
    <cellStyle name="Normal 2" xfId="4" xr:uid="{00000000-0005-0000-0000-000005000000}"/>
    <cellStyle name="Normal 2 4" xfId="5" xr:uid="{00000000-0005-0000-0000-000006000000}"/>
    <cellStyle name="Normal 3" xfId="7" xr:uid="{00000000-0005-0000-0000-000007000000}"/>
    <cellStyle name="Normal 4" xfId="8" xr:uid="{00000000-0005-0000-0000-000008000000}"/>
    <cellStyle name="Normal 4 2" xfId="9" xr:uid="{00000000-0005-0000-0000-000009000000}"/>
    <cellStyle name="Normal_Sheet1" xfId="6" xr:uid="{00000000-0005-0000-0000-00000A000000}"/>
  </cellStyles>
  <dxfs count="0"/>
  <tableStyles count="0" defaultTableStyle="TableStyleMedium9" defaultPivotStyle="PivotStyleLight16"/>
  <colors>
    <mruColors>
      <color rgb="FF0F0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My%20Drive\DU%20TOAN%202026\DT%20PHUONG%20HOANH%20BO%202026\DU%20TOAN%20DVCI%20PHUONG%20HBO%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angatang"/>
      <sheetName val="Duy trì đg"/>
      <sheetName val="Quét đg"/>
      <sheetName val="Tua vỉa hè"/>
      <sheetName val="Dải Phân cách"/>
      <sheetName val="Ngõ xóm"/>
      <sheetName val="Vận chuyển + Xử lý"/>
      <sheetName val="KL CTR 2026"/>
      <sheetName val="Rửa đg"/>
      <sheetName val="Tổng mức đầu tư"/>
      <sheetName val="Tổng hợp DT"/>
      <sheetName val="Công trình"/>
      <sheetName val="THDT hạng mục"/>
      <sheetName val="Đơn giá chi tiết"/>
      <sheetName val="Đơn giá xử lý rác"/>
      <sheetName val="Vật liệu"/>
      <sheetName val="Công cụ dụng cụ"/>
      <sheetName val="Nhân công"/>
      <sheetName val="Máy thi công"/>
      <sheetName val="Tính giá ca máy"/>
      <sheetName val="THDT công trình"/>
      <sheetName val="Dự thầu"/>
      <sheetName val="TH giá dự thầu"/>
      <sheetName val="Lương nhân công"/>
      <sheetName val="Hệ số"/>
      <sheetName val="Thuyết minh"/>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5">
          <cell r="D15">
            <v>25211090208.400002</v>
          </cell>
        </row>
        <row r="16">
          <cell r="D16">
            <v>2016887217</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I44"/>
  <sheetViews>
    <sheetView topLeftCell="B10" workbookViewId="0">
      <selection activeCell="I12" sqref="I12"/>
    </sheetView>
  </sheetViews>
  <sheetFormatPr defaultRowHeight="15" x14ac:dyDescent="0.25"/>
  <cols>
    <col min="1" max="1" width="0" hidden="1" customWidth="1"/>
    <col min="3" max="3" width="37.85546875" customWidth="1"/>
    <col min="4" max="4" width="11.5703125" customWidth="1"/>
    <col min="5" max="5" width="16.140625" customWidth="1"/>
    <col min="6" max="6" width="16.7109375" style="10" customWidth="1"/>
    <col min="7" max="7" width="15.28515625" customWidth="1"/>
    <col min="8" max="8" width="16.85546875" customWidth="1"/>
  </cols>
  <sheetData>
    <row r="1" spans="1:9" ht="25.5" customHeight="1" x14ac:dyDescent="0.25">
      <c r="B1" s="333" t="s">
        <v>196</v>
      </c>
      <c r="C1" s="333"/>
      <c r="D1" s="333"/>
      <c r="E1" s="333"/>
      <c r="F1" s="333"/>
      <c r="G1" s="333"/>
      <c r="H1" s="333"/>
      <c r="I1" s="333"/>
    </row>
    <row r="2" spans="1:9" ht="34.5" customHeight="1" x14ac:dyDescent="0.25">
      <c r="B2" s="334" t="s">
        <v>211</v>
      </c>
      <c r="C2" s="333"/>
      <c r="D2" s="333"/>
      <c r="E2" s="333"/>
      <c r="F2" s="333"/>
      <c r="G2" s="333"/>
      <c r="H2" s="333"/>
      <c r="I2" s="333"/>
    </row>
    <row r="4" spans="1:9" ht="15.75" x14ac:dyDescent="0.25">
      <c r="A4" s="335" t="s">
        <v>171</v>
      </c>
      <c r="B4" s="335"/>
      <c r="C4" s="336" t="s">
        <v>172</v>
      </c>
      <c r="D4" s="336" t="s">
        <v>173</v>
      </c>
      <c r="E4" s="342" t="s">
        <v>187</v>
      </c>
      <c r="F4" s="336" t="s">
        <v>249</v>
      </c>
      <c r="G4" s="338" t="s">
        <v>188</v>
      </c>
      <c r="H4" s="340" t="s">
        <v>185</v>
      </c>
      <c r="I4" s="341"/>
    </row>
    <row r="5" spans="1:9" ht="49.5" customHeight="1" x14ac:dyDescent="0.25">
      <c r="A5" s="335"/>
      <c r="B5" s="335"/>
      <c r="C5" s="337"/>
      <c r="D5" s="337"/>
      <c r="E5" s="343"/>
      <c r="F5" s="337"/>
      <c r="G5" s="339"/>
      <c r="H5" s="20" t="s">
        <v>195</v>
      </c>
      <c r="I5" s="20" t="s">
        <v>25</v>
      </c>
    </row>
    <row r="6" spans="1:9" ht="15.75" x14ac:dyDescent="0.25">
      <c r="A6" s="148"/>
      <c r="B6" s="21" t="s">
        <v>189</v>
      </c>
      <c r="C6" s="23" t="s">
        <v>190</v>
      </c>
      <c r="D6" s="22" t="s">
        <v>191</v>
      </c>
      <c r="E6" s="24" t="s">
        <v>192</v>
      </c>
      <c r="F6" s="25" t="s">
        <v>193</v>
      </c>
      <c r="G6" s="26" t="s">
        <v>194</v>
      </c>
      <c r="H6" s="26" t="s">
        <v>197</v>
      </c>
      <c r="I6" s="26"/>
    </row>
    <row r="7" spans="1:9" s="146" customFormat="1" ht="24.75" customHeight="1" x14ac:dyDescent="0.25">
      <c r="A7" s="145"/>
      <c r="B7" s="144" t="s">
        <v>26</v>
      </c>
      <c r="C7" s="140" t="s">
        <v>212</v>
      </c>
      <c r="D7" s="153"/>
      <c r="E7" s="154"/>
      <c r="F7" s="154"/>
      <c r="G7" s="155"/>
      <c r="H7" s="147" t="e">
        <f>SUM(H8:H11)</f>
        <v>#REF!</v>
      </c>
      <c r="I7" s="140"/>
    </row>
    <row r="8" spans="1:9" s="141" customFormat="1" ht="31.5" x14ac:dyDescent="0.25">
      <c r="A8" s="149"/>
      <c r="B8" s="150">
        <v>1</v>
      </c>
      <c r="C8" s="12" t="s">
        <v>213</v>
      </c>
      <c r="D8" s="13" t="s">
        <v>29</v>
      </c>
      <c r="E8" s="152">
        <f>10000/100</f>
        <v>100</v>
      </c>
      <c r="F8" s="150">
        <v>6</v>
      </c>
      <c r="G8" s="151" t="e">
        <f>#REF!</f>
        <v>#REF!</v>
      </c>
      <c r="H8" s="151" t="e">
        <f>E8*F8*G8</f>
        <v>#REF!</v>
      </c>
      <c r="I8" s="149"/>
    </row>
    <row r="9" spans="1:9" s="141" customFormat="1" ht="15.75" x14ac:dyDescent="0.25">
      <c r="A9" s="149"/>
      <c r="B9" s="323">
        <v>2</v>
      </c>
      <c r="C9" s="330" t="s">
        <v>214</v>
      </c>
      <c r="D9" s="13" t="s">
        <v>29</v>
      </c>
      <c r="E9" s="152">
        <f>26400/100</f>
        <v>264</v>
      </c>
      <c r="F9" s="150">
        <v>6</v>
      </c>
      <c r="G9" s="151" t="e">
        <f>#REF!</f>
        <v>#REF!</v>
      </c>
      <c r="H9" s="151" t="e">
        <f>E9*F9*G9</f>
        <v>#REF!</v>
      </c>
      <c r="I9" s="149"/>
    </row>
    <row r="10" spans="1:9" s="141" customFormat="1" ht="15.75" x14ac:dyDescent="0.25">
      <c r="A10" s="149"/>
      <c r="B10" s="324"/>
      <c r="C10" s="331"/>
      <c r="D10" s="13" t="s">
        <v>29</v>
      </c>
      <c r="E10" s="152">
        <f>44000/100</f>
        <v>440</v>
      </c>
      <c r="F10" s="150">
        <v>6</v>
      </c>
      <c r="G10" s="151" t="e">
        <f>#REF!</f>
        <v>#REF!</v>
      </c>
      <c r="H10" s="151" t="e">
        <f>E10*F10*G10</f>
        <v>#REF!</v>
      </c>
      <c r="I10" s="149"/>
    </row>
    <row r="11" spans="1:9" s="141" customFormat="1" ht="15.75" x14ac:dyDescent="0.25">
      <c r="A11" s="149"/>
      <c r="B11" s="325"/>
      <c r="C11" s="332"/>
      <c r="D11" s="13" t="s">
        <v>29</v>
      </c>
      <c r="E11" s="152">
        <f>2640/100</f>
        <v>26.4</v>
      </c>
      <c r="F11" s="150">
        <v>6</v>
      </c>
      <c r="G11" s="151" t="e">
        <f>#REF!</f>
        <v>#REF!</v>
      </c>
      <c r="H11" s="151" t="e">
        <f>E11*F11*G11</f>
        <v>#REF!</v>
      </c>
      <c r="I11" s="149"/>
    </row>
    <row r="12" spans="1:9" s="146" customFormat="1" ht="25.5" customHeight="1" x14ac:dyDescent="0.25">
      <c r="A12" s="145"/>
      <c r="B12" s="144" t="s">
        <v>68</v>
      </c>
      <c r="C12" s="329" t="s">
        <v>215</v>
      </c>
      <c r="D12" s="327"/>
      <c r="E12" s="327"/>
      <c r="F12" s="327"/>
      <c r="G12" s="328"/>
      <c r="H12" s="147" t="e">
        <f>SUM(H13:H13)</f>
        <v>#REF!</v>
      </c>
      <c r="I12" s="140"/>
    </row>
    <row r="13" spans="1:9" s="141" customFormat="1" ht="15.75" x14ac:dyDescent="0.25">
      <c r="A13" s="149"/>
      <c r="B13" s="150">
        <v>1</v>
      </c>
      <c r="C13" s="12" t="s">
        <v>216</v>
      </c>
      <c r="D13" s="13" t="s">
        <v>29</v>
      </c>
      <c r="E13" s="152">
        <f>5600/100</f>
        <v>56</v>
      </c>
      <c r="F13" s="150">
        <v>6</v>
      </c>
      <c r="G13" s="151" t="e">
        <f>#REF!</f>
        <v>#REF!</v>
      </c>
      <c r="H13" s="151" t="e">
        <f>E13*F13*G13</f>
        <v>#REF!</v>
      </c>
      <c r="I13" s="149"/>
    </row>
    <row r="14" spans="1:9" s="146" customFormat="1" ht="26.25" customHeight="1" x14ac:dyDescent="0.25">
      <c r="A14" s="145"/>
      <c r="B14" s="144" t="s">
        <v>71</v>
      </c>
      <c r="C14" s="329" t="s">
        <v>217</v>
      </c>
      <c r="D14" s="327"/>
      <c r="E14" s="327"/>
      <c r="F14" s="327"/>
      <c r="G14" s="328"/>
      <c r="H14" s="147" t="e">
        <f>SUM(H15:H18)</f>
        <v>#REF!</v>
      </c>
      <c r="I14" s="140"/>
    </row>
    <row r="15" spans="1:9" s="141" customFormat="1" ht="15.75" x14ac:dyDescent="0.25">
      <c r="A15" s="149"/>
      <c r="B15" s="150">
        <v>1</v>
      </c>
      <c r="C15" s="12" t="s">
        <v>218</v>
      </c>
      <c r="D15" s="13" t="s">
        <v>29</v>
      </c>
      <c r="E15" s="152">
        <f>1350/100</f>
        <v>13.5</v>
      </c>
      <c r="F15" s="150">
        <v>6</v>
      </c>
      <c r="G15" s="151" t="e">
        <f>#REF!</f>
        <v>#REF!</v>
      </c>
      <c r="H15" s="151" t="e">
        <f>E15*F15*G15</f>
        <v>#REF!</v>
      </c>
      <c r="I15" s="149"/>
    </row>
    <row r="16" spans="1:9" s="141" customFormat="1" ht="15.75" x14ac:dyDescent="0.25">
      <c r="A16" s="149"/>
      <c r="B16" s="150">
        <v>2</v>
      </c>
      <c r="C16" s="12" t="s">
        <v>219</v>
      </c>
      <c r="D16" s="13" t="s">
        <v>29</v>
      </c>
      <c r="E16" s="152">
        <f>1500/100</f>
        <v>15</v>
      </c>
      <c r="F16" s="150">
        <v>6</v>
      </c>
      <c r="G16" s="151">
        <v>44039</v>
      </c>
      <c r="H16" s="151">
        <f>E16*F16*G16</f>
        <v>3963510</v>
      </c>
      <c r="I16" s="149"/>
    </row>
    <row r="17" spans="1:9" s="141" customFormat="1" ht="31.5" x14ac:dyDescent="0.25">
      <c r="A17" s="149"/>
      <c r="B17" s="150">
        <v>3</v>
      </c>
      <c r="C17" s="12" t="s">
        <v>220</v>
      </c>
      <c r="D17" s="13" t="s">
        <v>29</v>
      </c>
      <c r="E17" s="152">
        <f>1500/100</f>
        <v>15</v>
      </c>
      <c r="F17" s="150">
        <v>6</v>
      </c>
      <c r="G17" s="151">
        <v>44039</v>
      </c>
      <c r="H17" s="151">
        <f>E17*F17*G17</f>
        <v>3963510</v>
      </c>
      <c r="I17" s="149"/>
    </row>
    <row r="18" spans="1:9" s="141" customFormat="1" ht="15.75" x14ac:dyDescent="0.25">
      <c r="A18" s="149"/>
      <c r="B18" s="150">
        <v>4</v>
      </c>
      <c r="C18" s="12" t="s">
        <v>221</v>
      </c>
      <c r="D18" s="13" t="s">
        <v>29</v>
      </c>
      <c r="E18" s="152">
        <f>7500/100</f>
        <v>75</v>
      </c>
      <c r="F18" s="150">
        <v>6</v>
      </c>
      <c r="G18" s="151">
        <v>44039</v>
      </c>
      <c r="H18" s="151">
        <f>E18*F18*G18</f>
        <v>19817550</v>
      </c>
      <c r="I18" s="149"/>
    </row>
    <row r="19" spans="1:9" s="146" customFormat="1" ht="24.75" customHeight="1" x14ac:dyDescent="0.25">
      <c r="A19" s="145"/>
      <c r="B19" s="144" t="s">
        <v>78</v>
      </c>
      <c r="C19" s="329" t="s">
        <v>222</v>
      </c>
      <c r="D19" s="327"/>
      <c r="E19" s="327"/>
      <c r="F19" s="327"/>
      <c r="G19" s="328"/>
      <c r="H19" s="147" t="e">
        <f>SUM(H20:H20)</f>
        <v>#REF!</v>
      </c>
      <c r="I19" s="140"/>
    </row>
    <row r="20" spans="1:9" s="141" customFormat="1" ht="15.75" x14ac:dyDescent="0.25">
      <c r="A20" s="149"/>
      <c r="B20" s="150">
        <v>1</v>
      </c>
      <c r="C20" s="12" t="s">
        <v>223</v>
      </c>
      <c r="D20" s="13" t="s">
        <v>29</v>
      </c>
      <c r="E20" s="152">
        <f>4000/100</f>
        <v>40</v>
      </c>
      <c r="F20" s="150">
        <v>6</v>
      </c>
      <c r="G20" s="151" t="e">
        <f>G15</f>
        <v>#REF!</v>
      </c>
      <c r="H20" s="151" t="e">
        <f>E20*F20*G20</f>
        <v>#REF!</v>
      </c>
      <c r="I20" s="149"/>
    </row>
    <row r="21" spans="1:9" s="146" customFormat="1" ht="24.75" customHeight="1" x14ac:dyDescent="0.25">
      <c r="A21" s="145"/>
      <c r="B21" s="144" t="s">
        <v>79</v>
      </c>
      <c r="C21" s="329" t="s">
        <v>224</v>
      </c>
      <c r="D21" s="327"/>
      <c r="E21" s="327"/>
      <c r="F21" s="327"/>
      <c r="G21" s="328"/>
      <c r="H21" s="147">
        <f>SUM(H22:H22)</f>
        <v>4227744</v>
      </c>
      <c r="I21" s="140"/>
    </row>
    <row r="22" spans="1:9" s="141" customFormat="1" ht="15.75" x14ac:dyDescent="0.25">
      <c r="A22" s="149"/>
      <c r="B22" s="150">
        <v>1</v>
      </c>
      <c r="C22" s="12" t="s">
        <v>225</v>
      </c>
      <c r="D22" s="13" t="s">
        <v>29</v>
      </c>
      <c r="E22" s="152">
        <f>1600/100</f>
        <v>16</v>
      </c>
      <c r="F22" s="150">
        <v>6</v>
      </c>
      <c r="G22" s="151">
        <f>G17</f>
        <v>44039</v>
      </c>
      <c r="H22" s="151">
        <f>E22*F22*G22</f>
        <v>4227744</v>
      </c>
      <c r="I22" s="149"/>
    </row>
    <row r="23" spans="1:9" s="146" customFormat="1" ht="22.5" customHeight="1" x14ac:dyDescent="0.25">
      <c r="A23" s="145"/>
      <c r="B23" s="144" t="s">
        <v>80</v>
      </c>
      <c r="C23" s="329" t="s">
        <v>226</v>
      </c>
      <c r="D23" s="327"/>
      <c r="E23" s="327"/>
      <c r="F23" s="327"/>
      <c r="G23" s="328"/>
      <c r="H23" s="147">
        <f>SUM(H24:H24)</f>
        <v>264234</v>
      </c>
      <c r="I23" s="140"/>
    </row>
    <row r="24" spans="1:9" s="141" customFormat="1" ht="15.75" x14ac:dyDescent="0.25">
      <c r="A24" s="149"/>
      <c r="B24" s="150">
        <v>1</v>
      </c>
      <c r="C24" s="12" t="s">
        <v>228</v>
      </c>
      <c r="D24" s="13" t="s">
        <v>29</v>
      </c>
      <c r="E24" s="152">
        <f>100/100</f>
        <v>1</v>
      </c>
      <c r="F24" s="150">
        <v>6</v>
      </c>
      <c r="G24" s="151">
        <f>G22</f>
        <v>44039</v>
      </c>
      <c r="H24" s="151">
        <f>E24*F24*G24</f>
        <v>264234</v>
      </c>
      <c r="I24" s="149"/>
    </row>
    <row r="25" spans="1:9" s="146" customFormat="1" ht="25.5" customHeight="1" x14ac:dyDescent="0.25">
      <c r="A25" s="145"/>
      <c r="B25" s="144" t="s">
        <v>81</v>
      </c>
      <c r="C25" s="329" t="s">
        <v>227</v>
      </c>
      <c r="D25" s="327"/>
      <c r="E25" s="327"/>
      <c r="F25" s="327"/>
      <c r="G25" s="328"/>
      <c r="H25" s="147">
        <f>SUM(H26:H28)</f>
        <v>9248190</v>
      </c>
      <c r="I25" s="140"/>
    </row>
    <row r="26" spans="1:9" s="141" customFormat="1" ht="15.75" x14ac:dyDescent="0.25">
      <c r="A26" s="149"/>
      <c r="B26" s="150">
        <v>1</v>
      </c>
      <c r="C26" s="12" t="s">
        <v>229</v>
      </c>
      <c r="D26" s="13" t="s">
        <v>29</v>
      </c>
      <c r="E26" s="152">
        <f>500/100</f>
        <v>5</v>
      </c>
      <c r="F26" s="150">
        <v>6</v>
      </c>
      <c r="G26" s="151">
        <f>G24</f>
        <v>44039</v>
      </c>
      <c r="H26" s="151">
        <f>E26*F26*G26</f>
        <v>1321170</v>
      </c>
      <c r="I26" s="149"/>
    </row>
    <row r="27" spans="1:9" s="141" customFormat="1" ht="15.75" x14ac:dyDescent="0.25">
      <c r="A27" s="149"/>
      <c r="B27" s="150">
        <v>2</v>
      </c>
      <c r="C27" s="12" t="s">
        <v>230</v>
      </c>
      <c r="D27" s="13" t="s">
        <v>29</v>
      </c>
      <c r="E27" s="152">
        <f>1500/100</f>
        <v>15</v>
      </c>
      <c r="F27" s="150">
        <v>6</v>
      </c>
      <c r="G27" s="151">
        <v>44039</v>
      </c>
      <c r="H27" s="151">
        <f>E27*F27*G27</f>
        <v>3963510</v>
      </c>
      <c r="I27" s="149"/>
    </row>
    <row r="28" spans="1:9" s="141" customFormat="1" ht="15.75" x14ac:dyDescent="0.25">
      <c r="A28" s="149"/>
      <c r="B28" s="150">
        <v>3</v>
      </c>
      <c r="C28" s="12" t="s">
        <v>231</v>
      </c>
      <c r="D28" s="13" t="s">
        <v>29</v>
      </c>
      <c r="E28" s="152">
        <f>1500/100</f>
        <v>15</v>
      </c>
      <c r="F28" s="150">
        <v>6</v>
      </c>
      <c r="G28" s="151">
        <v>44039</v>
      </c>
      <c r="H28" s="151">
        <f>E28*F28*G28</f>
        <v>3963510</v>
      </c>
      <c r="I28" s="149"/>
    </row>
    <row r="29" spans="1:9" s="146" customFormat="1" ht="25.5" customHeight="1" x14ac:dyDescent="0.25">
      <c r="A29" s="145"/>
      <c r="B29" s="144" t="s">
        <v>81</v>
      </c>
      <c r="C29" s="329" t="s">
        <v>232</v>
      </c>
      <c r="D29" s="327"/>
      <c r="E29" s="327"/>
      <c r="F29" s="327"/>
      <c r="G29" s="328"/>
      <c r="H29" s="147">
        <f>SUM(H30:H32)</f>
        <v>58131480</v>
      </c>
      <c r="I29" s="140"/>
    </row>
    <row r="30" spans="1:9" s="141" customFormat="1" ht="15.75" x14ac:dyDescent="0.25">
      <c r="A30" s="149"/>
      <c r="B30" s="150">
        <v>1</v>
      </c>
      <c r="C30" s="12" t="s">
        <v>233</v>
      </c>
      <c r="D30" s="13" t="s">
        <v>29</v>
      </c>
      <c r="E30" s="152">
        <f>4000/100</f>
        <v>40</v>
      </c>
      <c r="F30" s="150">
        <v>6</v>
      </c>
      <c r="G30" s="151">
        <f>G28</f>
        <v>44039</v>
      </c>
      <c r="H30" s="151">
        <f>E30*F30*G30</f>
        <v>10569360</v>
      </c>
      <c r="I30" s="149"/>
    </row>
    <row r="31" spans="1:9" s="141" customFormat="1" ht="31.5" x14ac:dyDescent="0.25">
      <c r="A31" s="149"/>
      <c r="B31" s="150">
        <v>2</v>
      </c>
      <c r="C31" s="12" t="s">
        <v>234</v>
      </c>
      <c r="D31" s="13" t="s">
        <v>29</v>
      </c>
      <c r="E31" s="152">
        <f>8000/100</f>
        <v>80</v>
      </c>
      <c r="F31" s="150">
        <v>6</v>
      </c>
      <c r="G31" s="151">
        <v>44039</v>
      </c>
      <c r="H31" s="151">
        <f>E31*F31*G31</f>
        <v>21138720</v>
      </c>
      <c r="I31" s="149"/>
    </row>
    <row r="32" spans="1:9" s="141" customFormat="1" ht="31.5" x14ac:dyDescent="0.25">
      <c r="A32" s="149"/>
      <c r="B32" s="150">
        <v>3</v>
      </c>
      <c r="C32" s="12" t="s">
        <v>235</v>
      </c>
      <c r="D32" s="13" t="s">
        <v>29</v>
      </c>
      <c r="E32" s="152">
        <f>10000/100</f>
        <v>100</v>
      </c>
      <c r="F32" s="150">
        <v>6</v>
      </c>
      <c r="G32" s="151">
        <v>44039</v>
      </c>
      <c r="H32" s="151">
        <f>E32*F32*G32</f>
        <v>26423400</v>
      </c>
      <c r="I32" s="149"/>
    </row>
    <row r="33" spans="1:9" s="146" customFormat="1" ht="25.5" customHeight="1" x14ac:dyDescent="0.25">
      <c r="A33" s="145"/>
      <c r="B33" s="144" t="s">
        <v>236</v>
      </c>
      <c r="C33" s="326" t="s">
        <v>237</v>
      </c>
      <c r="D33" s="327"/>
      <c r="E33" s="327"/>
      <c r="F33" s="327"/>
      <c r="G33" s="328"/>
      <c r="H33" s="147">
        <f>SUM(H34:H36)</f>
        <v>55489140</v>
      </c>
      <c r="I33" s="140"/>
    </row>
    <row r="34" spans="1:9" s="141" customFormat="1" ht="15.75" x14ac:dyDescent="0.25">
      <c r="A34" s="149"/>
      <c r="B34" s="150">
        <v>1</v>
      </c>
      <c r="C34" s="12" t="s">
        <v>238</v>
      </c>
      <c r="D34" s="13" t="s">
        <v>29</v>
      </c>
      <c r="E34" s="152">
        <f>2400/100</f>
        <v>24</v>
      </c>
      <c r="F34" s="150">
        <v>6</v>
      </c>
      <c r="G34" s="151">
        <f>G32</f>
        <v>44039</v>
      </c>
      <c r="H34" s="151">
        <f>E34*F34*G34</f>
        <v>6341616</v>
      </c>
      <c r="I34" s="149"/>
    </row>
    <row r="35" spans="1:9" s="141" customFormat="1" ht="15.75" x14ac:dyDescent="0.25">
      <c r="A35" s="149"/>
      <c r="B35" s="150">
        <v>2</v>
      </c>
      <c r="C35" s="12" t="s">
        <v>239</v>
      </c>
      <c r="D35" s="13" t="s">
        <v>29</v>
      </c>
      <c r="E35" s="152">
        <f>2600/100</f>
        <v>26</v>
      </c>
      <c r="F35" s="150">
        <v>6</v>
      </c>
      <c r="G35" s="151">
        <v>44039</v>
      </c>
      <c r="H35" s="151">
        <f>E35*F35*G35</f>
        <v>6870084</v>
      </c>
      <c r="I35" s="149"/>
    </row>
    <row r="36" spans="1:9" s="141" customFormat="1" ht="31.5" x14ac:dyDescent="0.25">
      <c r="A36" s="149"/>
      <c r="B36" s="150">
        <v>3</v>
      </c>
      <c r="C36" s="12" t="s">
        <v>240</v>
      </c>
      <c r="D36" s="13" t="s">
        <v>29</v>
      </c>
      <c r="E36" s="152">
        <f>16000/100</f>
        <v>160</v>
      </c>
      <c r="F36" s="150">
        <v>6</v>
      </c>
      <c r="G36" s="151">
        <v>44039</v>
      </c>
      <c r="H36" s="151">
        <f>E36*F36*G36</f>
        <v>42277440</v>
      </c>
      <c r="I36" s="149"/>
    </row>
    <row r="37" spans="1:9" s="146" customFormat="1" ht="25.5" customHeight="1" x14ac:dyDescent="0.25">
      <c r="A37" s="145"/>
      <c r="B37" s="144" t="s">
        <v>236</v>
      </c>
      <c r="C37" s="326" t="s">
        <v>241</v>
      </c>
      <c r="D37" s="327"/>
      <c r="E37" s="327"/>
      <c r="F37" s="327"/>
      <c r="G37" s="328"/>
      <c r="H37" s="147" t="e">
        <f>SUM(H38:H43)</f>
        <v>#REF!</v>
      </c>
      <c r="I37" s="140"/>
    </row>
    <row r="38" spans="1:9" s="141" customFormat="1" ht="31.5" x14ac:dyDescent="0.25">
      <c r="A38" s="149"/>
      <c r="B38" s="150">
        <v>1</v>
      </c>
      <c r="C38" s="12" t="s">
        <v>242</v>
      </c>
      <c r="D38" s="13" t="s">
        <v>29</v>
      </c>
      <c r="E38" s="152">
        <f>1400/100</f>
        <v>14</v>
      </c>
      <c r="F38" s="150">
        <v>6</v>
      </c>
      <c r="G38" s="151" t="e">
        <f>#REF!</f>
        <v>#REF!</v>
      </c>
      <c r="H38" s="151" t="e">
        <f t="shared" ref="H38:H43" si="0">E38*F38*G38</f>
        <v>#REF!</v>
      </c>
      <c r="I38" s="149"/>
    </row>
    <row r="39" spans="1:9" s="141" customFormat="1" ht="31.5" x14ac:dyDescent="0.25">
      <c r="A39" s="149"/>
      <c r="B39" s="150">
        <v>2</v>
      </c>
      <c r="C39" s="12" t="s">
        <v>243</v>
      </c>
      <c r="D39" s="13" t="s">
        <v>29</v>
      </c>
      <c r="E39" s="152">
        <f>1650/100</f>
        <v>16.5</v>
      </c>
      <c r="F39" s="150">
        <v>6</v>
      </c>
      <c r="G39" s="151" t="e">
        <f>G38</f>
        <v>#REF!</v>
      </c>
      <c r="H39" s="151" t="e">
        <f t="shared" si="0"/>
        <v>#REF!</v>
      </c>
      <c r="I39" s="149"/>
    </row>
    <row r="40" spans="1:9" s="141" customFormat="1" ht="47.25" x14ac:dyDescent="0.25">
      <c r="A40" s="149"/>
      <c r="B40" s="150">
        <v>3</v>
      </c>
      <c r="C40" s="12" t="s">
        <v>244</v>
      </c>
      <c r="D40" s="13" t="s">
        <v>29</v>
      </c>
      <c r="E40" s="152">
        <f>500/100</f>
        <v>5</v>
      </c>
      <c r="F40" s="150">
        <v>6</v>
      </c>
      <c r="G40" s="151" t="e">
        <f>G39</f>
        <v>#REF!</v>
      </c>
      <c r="H40" s="151" t="e">
        <f t="shared" si="0"/>
        <v>#REF!</v>
      </c>
      <c r="I40" s="149"/>
    </row>
    <row r="41" spans="1:9" s="141" customFormat="1" ht="31.5" x14ac:dyDescent="0.25">
      <c r="A41" s="149"/>
      <c r="B41" s="150">
        <v>4</v>
      </c>
      <c r="C41" s="12" t="s">
        <v>245</v>
      </c>
      <c r="D41" s="13" t="s">
        <v>29</v>
      </c>
      <c r="E41" s="152">
        <f>3300/100</f>
        <v>33</v>
      </c>
      <c r="F41" s="150">
        <v>6</v>
      </c>
      <c r="G41" s="151" t="e">
        <f>G40</f>
        <v>#REF!</v>
      </c>
      <c r="H41" s="151" t="e">
        <f t="shared" si="0"/>
        <v>#REF!</v>
      </c>
      <c r="I41" s="149"/>
    </row>
    <row r="42" spans="1:9" s="141" customFormat="1" ht="31.5" x14ac:dyDescent="0.25">
      <c r="A42" s="149"/>
      <c r="B42" s="150">
        <v>5</v>
      </c>
      <c r="C42" s="12" t="s">
        <v>246</v>
      </c>
      <c r="D42" s="13" t="s">
        <v>29</v>
      </c>
      <c r="E42" s="152">
        <f>350/100</f>
        <v>3.5</v>
      </c>
      <c r="F42" s="150">
        <v>6</v>
      </c>
      <c r="G42" s="151" t="e">
        <f>G41</f>
        <v>#REF!</v>
      </c>
      <c r="H42" s="151" t="e">
        <f t="shared" si="0"/>
        <v>#REF!</v>
      </c>
      <c r="I42" s="149"/>
    </row>
    <row r="43" spans="1:9" s="141" customFormat="1" ht="31.5" x14ac:dyDescent="0.25">
      <c r="A43" s="149"/>
      <c r="B43" s="150">
        <v>6</v>
      </c>
      <c r="C43" s="12" t="s">
        <v>247</v>
      </c>
      <c r="D43" s="13" t="s">
        <v>29</v>
      </c>
      <c r="E43" s="152">
        <f>2850/100</f>
        <v>28.5</v>
      </c>
      <c r="F43" s="150">
        <v>6</v>
      </c>
      <c r="G43" s="151" t="e">
        <f>G42</f>
        <v>#REF!</v>
      </c>
      <c r="H43" s="151" t="e">
        <f t="shared" si="0"/>
        <v>#REF!</v>
      </c>
      <c r="I43" s="149"/>
    </row>
    <row r="44" spans="1:9" s="146" customFormat="1" ht="25.5" customHeight="1" x14ac:dyDescent="0.25">
      <c r="A44" s="145"/>
      <c r="B44" s="144"/>
      <c r="C44" s="326" t="s">
        <v>248</v>
      </c>
      <c r="D44" s="327"/>
      <c r="E44" s="327"/>
      <c r="F44" s="327"/>
      <c r="G44" s="328"/>
      <c r="H44" s="147" t="e">
        <f>H37+H33+H29+H25+H23+H21+H19+H14+H12+H7</f>
        <v>#REF!</v>
      </c>
      <c r="I44" s="140"/>
    </row>
  </sheetData>
  <mergeCells count="21">
    <mergeCell ref="C44:G44"/>
    <mergeCell ref="C12:G12"/>
    <mergeCell ref="C14:G14"/>
    <mergeCell ref="C19:G19"/>
    <mergeCell ref="C21:G21"/>
    <mergeCell ref="C37:G37"/>
    <mergeCell ref="B1:I1"/>
    <mergeCell ref="B2:I2"/>
    <mergeCell ref="A4:B5"/>
    <mergeCell ref="C4:C5"/>
    <mergeCell ref="D4:D5"/>
    <mergeCell ref="G4:G5"/>
    <mergeCell ref="H4:I4"/>
    <mergeCell ref="E4:E5"/>
    <mergeCell ref="F4:F5"/>
    <mergeCell ref="B9:B11"/>
    <mergeCell ref="C33:G33"/>
    <mergeCell ref="C23:G23"/>
    <mergeCell ref="C29:G29"/>
    <mergeCell ref="C25:G25"/>
    <mergeCell ref="C9:C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L42"/>
  <sheetViews>
    <sheetView showZeros="0" workbookViewId="0">
      <selection activeCell="R23" sqref="R23"/>
    </sheetView>
  </sheetViews>
  <sheetFormatPr defaultColWidth="9.140625" defaultRowHeight="15" x14ac:dyDescent="0.25"/>
  <cols>
    <col min="1" max="1" width="6.28515625" style="273" customWidth="1"/>
    <col min="2" max="2" width="40" style="273" customWidth="1"/>
    <col min="3" max="3" width="12.42578125" style="273" hidden="1" customWidth="1"/>
    <col min="4" max="4" width="14" style="273" hidden="1" customWidth="1"/>
    <col min="5" max="5" width="10.42578125" style="273" customWidth="1"/>
    <col min="6" max="6" width="5.85546875" style="273" customWidth="1"/>
    <col min="7" max="7" width="28" style="273" customWidth="1"/>
    <col min="8" max="8" width="16.85546875" style="273" customWidth="1"/>
    <col min="9" max="9" width="14.7109375" style="273" customWidth="1"/>
    <col min="10" max="10" width="16.28515625" style="273" customWidth="1"/>
    <col min="11" max="11" width="8.85546875" style="273" customWidth="1"/>
    <col min="12" max="12" width="17" style="273" customWidth="1"/>
    <col min="13" max="13" width="9.140625" style="273" customWidth="1"/>
    <col min="14" max="16384" width="9.140625" style="273"/>
  </cols>
  <sheetData>
    <row r="1" spans="1:12" ht="22.5" customHeight="1" x14ac:dyDescent="0.25">
      <c r="A1" s="345" t="s">
        <v>386</v>
      </c>
      <c r="B1" s="345"/>
      <c r="C1" s="345"/>
      <c r="D1" s="345"/>
      <c r="E1" s="345"/>
      <c r="F1" s="345"/>
      <c r="G1" s="345"/>
      <c r="H1" s="345"/>
      <c r="I1" s="345"/>
      <c r="J1" s="345"/>
      <c r="K1" s="345"/>
    </row>
    <row r="2" spans="1:12" ht="18" customHeight="1" x14ac:dyDescent="0.25">
      <c r="A2" s="346" t="s">
        <v>387</v>
      </c>
      <c r="B2" s="346"/>
      <c r="C2" s="346"/>
      <c r="D2" s="346"/>
      <c r="E2" s="346"/>
      <c r="F2" s="346"/>
      <c r="G2" s="346"/>
      <c r="H2" s="346"/>
      <c r="I2" s="346"/>
      <c r="J2" s="346"/>
      <c r="K2" s="346"/>
    </row>
    <row r="3" spans="1:12" ht="18" customHeight="1" x14ac:dyDescent="0.25">
      <c r="A3" s="274"/>
      <c r="B3" s="275"/>
      <c r="C3" s="274"/>
      <c r="D3" s="274"/>
      <c r="E3" s="276"/>
      <c r="F3" s="276"/>
      <c r="G3" s="274"/>
      <c r="H3" s="347" t="s">
        <v>388</v>
      </c>
      <c r="I3" s="347"/>
      <c r="J3" s="347"/>
      <c r="K3" s="347"/>
    </row>
    <row r="4" spans="1:12" ht="43.5" customHeight="1" x14ac:dyDescent="0.25">
      <c r="A4" s="348" t="s">
        <v>465</v>
      </c>
      <c r="B4" s="348"/>
      <c r="C4" s="348"/>
      <c r="D4" s="348"/>
      <c r="E4" s="348"/>
      <c r="F4" s="348"/>
      <c r="G4" s="348"/>
      <c r="H4" s="348"/>
      <c r="I4" s="348"/>
      <c r="J4" s="348"/>
      <c r="K4" s="348"/>
    </row>
    <row r="5" spans="1:12" ht="18.75" hidden="1" customHeight="1" x14ac:dyDescent="0.25">
      <c r="A5" s="274"/>
      <c r="B5" s="277" t="s">
        <v>389</v>
      </c>
      <c r="C5" s="278"/>
      <c r="D5" s="278"/>
      <c r="E5" s="349" t="s">
        <v>390</v>
      </c>
      <c r="F5" s="349"/>
      <c r="G5" s="349"/>
      <c r="H5" s="276"/>
      <c r="I5" s="276"/>
      <c r="J5" s="276"/>
      <c r="K5" s="274"/>
    </row>
    <row r="6" spans="1:12" ht="18" hidden="1" customHeight="1" x14ac:dyDescent="0.25">
      <c r="A6" s="274"/>
      <c r="B6" s="279" t="s">
        <v>391</v>
      </c>
      <c r="C6" s="280"/>
      <c r="D6" s="280"/>
      <c r="E6" s="350" t="s">
        <v>392</v>
      </c>
      <c r="F6" s="350"/>
      <c r="G6" s="350"/>
      <c r="H6" s="276"/>
      <c r="I6" s="276"/>
      <c r="J6" s="276"/>
      <c r="K6" s="274"/>
    </row>
    <row r="7" spans="1:12" ht="18" hidden="1" customHeight="1" x14ac:dyDescent="0.25">
      <c r="A7" s="274"/>
      <c r="B7" s="279" t="s">
        <v>393</v>
      </c>
      <c r="C7" s="280"/>
      <c r="D7" s="280"/>
      <c r="E7" s="350" t="s">
        <v>394</v>
      </c>
      <c r="F7" s="350"/>
      <c r="G7" s="350"/>
      <c r="H7" s="276"/>
      <c r="I7" s="276"/>
      <c r="J7" s="276"/>
      <c r="K7" s="274"/>
    </row>
    <row r="8" spans="1:12" ht="18" hidden="1" customHeight="1" x14ac:dyDescent="0.25">
      <c r="A8" s="274"/>
      <c r="B8" s="279" t="s">
        <v>395</v>
      </c>
      <c r="C8" s="280"/>
      <c r="D8" s="280"/>
      <c r="E8" s="350" t="s">
        <v>396</v>
      </c>
      <c r="F8" s="350"/>
      <c r="G8" s="350"/>
      <c r="H8" s="276"/>
      <c r="I8" s="276"/>
      <c r="J8" s="276"/>
      <c r="K8" s="274"/>
    </row>
    <row r="9" spans="1:12" ht="18" customHeight="1" x14ac:dyDescent="0.25">
      <c r="A9" s="274"/>
      <c r="B9" s="275"/>
      <c r="C9" s="274"/>
      <c r="D9" s="274"/>
      <c r="E9" s="276"/>
      <c r="F9" s="276"/>
      <c r="G9" s="274"/>
      <c r="H9" s="276"/>
      <c r="I9" s="276"/>
      <c r="J9" s="347" t="s">
        <v>397</v>
      </c>
      <c r="K9" s="347"/>
    </row>
    <row r="10" spans="1:12" ht="31.5" customHeight="1" x14ac:dyDescent="0.25">
      <c r="A10" s="281" t="s">
        <v>171</v>
      </c>
      <c r="B10" s="282" t="s">
        <v>398</v>
      </c>
      <c r="C10" s="282" t="s">
        <v>399</v>
      </c>
      <c r="D10" s="282" t="s">
        <v>400</v>
      </c>
      <c r="E10" s="283" t="s">
        <v>401</v>
      </c>
      <c r="F10" s="282" t="s">
        <v>402</v>
      </c>
      <c r="G10" s="282" t="s">
        <v>403</v>
      </c>
      <c r="H10" s="284" t="s">
        <v>404</v>
      </c>
      <c r="I10" s="284" t="s">
        <v>405</v>
      </c>
      <c r="J10" s="284" t="s">
        <v>406</v>
      </c>
      <c r="K10" s="282" t="s">
        <v>407</v>
      </c>
    </row>
    <row r="11" spans="1:12" ht="42.75" hidden="1" x14ac:dyDescent="0.25">
      <c r="A11" s="294" t="s">
        <v>408</v>
      </c>
      <c r="B11" s="295" t="s">
        <v>409</v>
      </c>
      <c r="C11" s="296"/>
      <c r="D11" s="296"/>
      <c r="E11" s="297"/>
      <c r="F11" s="277"/>
      <c r="G11" s="296" t="str">
        <f>"0 x (CPGiaiPhongMatBangTruocThue)"</f>
        <v>0 x (CPGiaiPhongMatBangTruocThue)</v>
      </c>
      <c r="H11" s="298">
        <f>0*(0)</f>
        <v>0</v>
      </c>
      <c r="I11" s="298">
        <f>0*(0)</f>
        <v>0</v>
      </c>
      <c r="J11" s="298">
        <f>0*(ROUND(H11+I11,0))</f>
        <v>0</v>
      </c>
      <c r="K11" s="296" t="s">
        <v>410</v>
      </c>
    </row>
    <row r="12" spans="1:12" x14ac:dyDescent="0.25">
      <c r="A12" s="294">
        <v>1</v>
      </c>
      <c r="B12" s="295" t="s">
        <v>411</v>
      </c>
      <c r="C12" s="296"/>
      <c r="D12" s="296"/>
      <c r="E12" s="297"/>
      <c r="F12" s="277"/>
      <c r="G12" s="296" t="s">
        <v>210</v>
      </c>
      <c r="H12" s="298" t="e">
        <f>1*(H13)</f>
        <v>#REF!</v>
      </c>
      <c r="I12" s="298" t="e">
        <f>(I13)</f>
        <v>#REF!</v>
      </c>
      <c r="J12" s="298" t="e">
        <f>(J13)</f>
        <v>#REF!</v>
      </c>
      <c r="K12" s="296" t="s">
        <v>412</v>
      </c>
      <c r="L12" s="285">
        <v>0.08</v>
      </c>
    </row>
    <row r="13" spans="1:12" x14ac:dyDescent="0.25">
      <c r="A13" s="299" t="s">
        <v>413</v>
      </c>
      <c r="B13" s="300" t="s">
        <v>414</v>
      </c>
      <c r="C13" s="278" t="s">
        <v>415</v>
      </c>
      <c r="D13" s="278" t="s">
        <v>415</v>
      </c>
      <c r="E13" s="301"/>
      <c r="F13" s="302"/>
      <c r="G13" s="278" t="s">
        <v>210</v>
      </c>
      <c r="H13" s="303" t="e">
        <f>J13/(1+8%)</f>
        <v>#REF!</v>
      </c>
      <c r="I13" s="303" t="e">
        <f>H13*L12</f>
        <v>#REF!</v>
      </c>
      <c r="J13" s="303" t="e">
        <f>#REF!</f>
        <v>#REF!</v>
      </c>
      <c r="K13" s="278"/>
      <c r="L13" s="288" t="e">
        <f>H13+I13</f>
        <v>#REF!</v>
      </c>
    </row>
    <row r="14" spans="1:12" ht="20.25" hidden="1" customHeight="1" x14ac:dyDescent="0.25">
      <c r="A14" s="299" t="s">
        <v>416</v>
      </c>
      <c r="B14" s="300" t="s">
        <v>417</v>
      </c>
      <c r="C14" s="278"/>
      <c r="D14" s="278"/>
      <c r="E14" s="301"/>
      <c r="F14" s="302">
        <v>1</v>
      </c>
      <c r="G14" s="278" t="s">
        <v>418</v>
      </c>
      <c r="H14" s="303">
        <f>'[1]THDT hạng mục'!D15*F14</f>
        <v>25211090208.400002</v>
      </c>
      <c r="I14" s="303">
        <f>'[1]THDT hạng mục'!D16*F14</f>
        <v>2016887217</v>
      </c>
      <c r="J14" s="303">
        <f>ROUND(H14+I14,0)</f>
        <v>27227977425</v>
      </c>
      <c r="K14" s="278"/>
    </row>
    <row r="15" spans="1:12" ht="28.5" hidden="1" x14ac:dyDescent="0.25">
      <c r="A15" s="294" t="s">
        <v>408</v>
      </c>
      <c r="B15" s="295" t="s">
        <v>419</v>
      </c>
      <c r="C15" s="296"/>
      <c r="D15" s="296"/>
      <c r="E15" s="297"/>
      <c r="F15" s="277"/>
      <c r="G15" s="296" t="s">
        <v>420</v>
      </c>
      <c r="H15" s="298"/>
      <c r="I15" s="298"/>
      <c r="J15" s="298">
        <f>ROUND(H15+I15,0)</f>
        <v>0</v>
      </c>
      <c r="K15" s="296" t="s">
        <v>421</v>
      </c>
    </row>
    <row r="16" spans="1:12" s="286" customFormat="1" ht="28.5" hidden="1" x14ac:dyDescent="0.25">
      <c r="A16" s="304" t="s">
        <v>422</v>
      </c>
      <c r="B16" s="305" t="s">
        <v>423</v>
      </c>
      <c r="C16" s="306" t="s">
        <v>424</v>
      </c>
      <c r="D16" s="306" t="s">
        <v>425</v>
      </c>
      <c r="E16" s="307">
        <v>2.9010000000000001E-2</v>
      </c>
      <c r="F16" s="308"/>
      <c r="G16" s="306" t="s">
        <v>426</v>
      </c>
      <c r="H16" s="309">
        <v>0</v>
      </c>
      <c r="I16" s="309"/>
      <c r="J16" s="309">
        <f>ROUND(H16+I16,0)</f>
        <v>0</v>
      </c>
      <c r="K16" s="306" t="s">
        <v>427</v>
      </c>
    </row>
    <row r="17" spans="1:12" ht="30" hidden="1" x14ac:dyDescent="0.25">
      <c r="A17" s="299"/>
      <c r="B17" s="310" t="s">
        <v>428</v>
      </c>
      <c r="C17" s="278"/>
      <c r="D17" s="278"/>
      <c r="E17" s="301"/>
      <c r="F17" s="302"/>
      <c r="G17" s="278"/>
      <c r="H17" s="303"/>
      <c r="I17" s="303"/>
      <c r="J17" s="303"/>
      <c r="K17" s="278"/>
    </row>
    <row r="18" spans="1:12" x14ac:dyDescent="0.25">
      <c r="A18" s="294" t="s">
        <v>429</v>
      </c>
      <c r="B18" s="295" t="s">
        <v>430</v>
      </c>
      <c r="C18" s="296"/>
      <c r="D18" s="296"/>
      <c r="E18" s="297"/>
      <c r="F18" s="277"/>
      <c r="G18" s="296" t="s">
        <v>210</v>
      </c>
      <c r="H18" s="298" t="e">
        <f>ROUND(SUM(H19:H23),0)</f>
        <v>#REF!</v>
      </c>
      <c r="I18" s="298" t="e">
        <f>ROUND(SUM(I19:I23),0)</f>
        <v>#REF!</v>
      </c>
      <c r="J18" s="298" t="e">
        <f>ROUND(SUM(J19:J23),0)</f>
        <v>#REF!</v>
      </c>
      <c r="K18" s="296" t="s">
        <v>431</v>
      </c>
    </row>
    <row r="19" spans="1:12" s="286" customFormat="1" ht="1.5" customHeight="1" x14ac:dyDescent="0.25">
      <c r="A19" s="311" t="s">
        <v>297</v>
      </c>
      <c r="B19" s="312" t="s">
        <v>432</v>
      </c>
      <c r="C19" s="313" t="s">
        <v>433</v>
      </c>
      <c r="D19" s="313" t="s">
        <v>434</v>
      </c>
      <c r="E19" s="314">
        <v>2.5659999999999999E-2</v>
      </c>
      <c r="F19" s="315"/>
      <c r="G19" s="313" t="s">
        <v>435</v>
      </c>
      <c r="H19" s="316">
        <v>0</v>
      </c>
      <c r="I19" s="316">
        <f>H19*0.08</f>
        <v>0</v>
      </c>
      <c r="J19" s="316">
        <f>H19+I19</f>
        <v>0</v>
      </c>
      <c r="K19" s="313"/>
      <c r="L19" s="287"/>
    </row>
    <row r="20" spans="1:12" ht="30" x14ac:dyDescent="0.25">
      <c r="A20" s="299" t="s">
        <v>297</v>
      </c>
      <c r="B20" s="300" t="s">
        <v>436</v>
      </c>
      <c r="C20" s="278"/>
      <c r="D20" s="278"/>
      <c r="E20" s="317">
        <v>2E-3</v>
      </c>
      <c r="F20" s="302"/>
      <c r="G20" s="278" t="s">
        <v>437</v>
      </c>
      <c r="H20" s="303" t="e">
        <f>$H$12*E20</f>
        <v>#REF!</v>
      </c>
      <c r="I20" s="303" t="e">
        <f>H20*$L$12</f>
        <v>#REF!</v>
      </c>
      <c r="J20" s="303" t="e">
        <f>ROUND(H20+I20,-3)</f>
        <v>#REF!</v>
      </c>
      <c r="K20" s="278"/>
    </row>
    <row r="21" spans="1:12" ht="30" x14ac:dyDescent="0.25">
      <c r="A21" s="299" t="s">
        <v>298</v>
      </c>
      <c r="B21" s="300" t="s">
        <v>438</v>
      </c>
      <c r="C21" s="278"/>
      <c r="D21" s="278"/>
      <c r="E21" s="317">
        <v>2E-3</v>
      </c>
      <c r="F21" s="302"/>
      <c r="G21" s="278" t="s">
        <v>437</v>
      </c>
      <c r="H21" s="303" t="e">
        <f>$H$12*E21</f>
        <v>#REF!</v>
      </c>
      <c r="I21" s="303" t="e">
        <f>H21*$L$12</f>
        <v>#REF!</v>
      </c>
      <c r="J21" s="303" t="e">
        <f>ROUND(H21+I21,-3)</f>
        <v>#REF!</v>
      </c>
      <c r="K21" s="278"/>
    </row>
    <row r="22" spans="1:12" ht="30" x14ac:dyDescent="0.25">
      <c r="A22" s="299" t="s">
        <v>439</v>
      </c>
      <c r="B22" s="300" t="s">
        <v>440</v>
      </c>
      <c r="C22" s="278"/>
      <c r="D22" s="278"/>
      <c r="E22" s="317">
        <v>1E-3</v>
      </c>
      <c r="F22" s="302"/>
      <c r="G22" s="278" t="s">
        <v>437</v>
      </c>
      <c r="H22" s="303" t="e">
        <f>$H$12*E22</f>
        <v>#REF!</v>
      </c>
      <c r="I22" s="303" t="e">
        <f>H22*$L$12</f>
        <v>#REF!</v>
      </c>
      <c r="J22" s="303" t="e">
        <f>ROUND(H22+I22,-3)</f>
        <v>#REF!</v>
      </c>
      <c r="K22" s="278"/>
    </row>
    <row r="23" spans="1:12" ht="30" x14ac:dyDescent="0.25">
      <c r="A23" s="299" t="s">
        <v>441</v>
      </c>
      <c r="B23" s="300" t="s">
        <v>442</v>
      </c>
      <c r="C23" s="278"/>
      <c r="D23" s="278"/>
      <c r="E23" s="317">
        <v>1E-3</v>
      </c>
      <c r="F23" s="302"/>
      <c r="G23" s="278" t="s">
        <v>437</v>
      </c>
      <c r="H23" s="303" t="e">
        <f>$H$12*E23</f>
        <v>#REF!</v>
      </c>
      <c r="I23" s="303" t="e">
        <f>H23*$L$12</f>
        <v>#REF!</v>
      </c>
      <c r="J23" s="303" t="e">
        <f>ROUND(H23+I23,-3)</f>
        <v>#REF!</v>
      </c>
      <c r="K23" s="278"/>
    </row>
    <row r="24" spans="1:12" x14ac:dyDescent="0.25">
      <c r="A24" s="294" t="s">
        <v>443</v>
      </c>
      <c r="B24" s="295" t="s">
        <v>170</v>
      </c>
      <c r="C24" s="296"/>
      <c r="D24" s="296"/>
      <c r="E24" s="297"/>
      <c r="F24" s="277"/>
      <c r="G24" s="296" t="s">
        <v>210</v>
      </c>
      <c r="H24" s="298" t="e">
        <f>(ROUND(SUM(H25:H26),0))</f>
        <v>#REF!</v>
      </c>
      <c r="I24" s="298">
        <f>(ROUND(SUM(I25:I26),0))</f>
        <v>0</v>
      </c>
      <c r="J24" s="298" t="e">
        <f>(ROUND(SUM(J25:J26),0))</f>
        <v>#REF!</v>
      </c>
      <c r="K24" s="296" t="s">
        <v>444</v>
      </c>
    </row>
    <row r="25" spans="1:12" x14ac:dyDescent="0.25">
      <c r="A25" s="299" t="s">
        <v>304</v>
      </c>
      <c r="B25" s="300" t="s">
        <v>445</v>
      </c>
      <c r="C25" s="278" t="s">
        <v>446</v>
      </c>
      <c r="D25" s="278" t="s">
        <v>447</v>
      </c>
      <c r="E25" s="318">
        <v>1.9000000000000001E-4</v>
      </c>
      <c r="F25" s="302"/>
      <c r="G25" s="278" t="s">
        <v>448</v>
      </c>
      <c r="H25" s="303" t="e">
        <f>(H12+H16+H18)*E25</f>
        <v>#REF!</v>
      </c>
      <c r="I25" s="303"/>
      <c r="J25" s="303" t="e">
        <f>(ROUND(H25+I25,-3))</f>
        <v>#REF!</v>
      </c>
      <c r="K25" s="278"/>
    </row>
    <row r="26" spans="1:12" ht="45" x14ac:dyDescent="0.25">
      <c r="A26" s="299" t="s">
        <v>326</v>
      </c>
      <c r="B26" s="300" t="s">
        <v>449</v>
      </c>
      <c r="C26" s="278" t="s">
        <v>450</v>
      </c>
      <c r="D26" s="278" t="s">
        <v>451</v>
      </c>
      <c r="E26" s="319">
        <v>5.7000000000000002E-3</v>
      </c>
      <c r="F26" s="302"/>
      <c r="G26" s="278" t="s">
        <v>452</v>
      </c>
      <c r="H26" s="303" t="e">
        <f>(MAX(ROUND((H13)*E26,0),IF(E26 &gt; 0,500000,0)))</f>
        <v>#REF!</v>
      </c>
      <c r="I26" s="303"/>
      <c r="J26" s="303" t="e">
        <f>(ROUND(H26+I26,-3))</f>
        <v>#REF!</v>
      </c>
      <c r="K26" s="278"/>
    </row>
    <row r="27" spans="1:12" x14ac:dyDescent="0.25">
      <c r="A27" s="294" t="s">
        <v>453</v>
      </c>
      <c r="B27" s="295" t="s">
        <v>454</v>
      </c>
      <c r="C27" s="296"/>
      <c r="D27" s="296"/>
      <c r="E27" s="297"/>
      <c r="F27" s="277"/>
      <c r="G27" s="296" t="s">
        <v>210</v>
      </c>
      <c r="H27" s="298">
        <f>ROUND(SUM(H28:H28),0)</f>
        <v>0</v>
      </c>
      <c r="I27" s="298">
        <f>ROUND(SUM(I28:I28),0)</f>
        <v>0</v>
      </c>
      <c r="J27" s="298" t="e">
        <f>J28</f>
        <v>#REF!</v>
      </c>
      <c r="K27" s="296" t="s">
        <v>455</v>
      </c>
    </row>
    <row r="28" spans="1:12" ht="30" x14ac:dyDescent="0.25">
      <c r="A28" s="299" t="s">
        <v>299</v>
      </c>
      <c r="B28" s="300" t="s">
        <v>456</v>
      </c>
      <c r="C28" s="278" t="s">
        <v>457</v>
      </c>
      <c r="D28" s="278" t="s">
        <v>457</v>
      </c>
      <c r="E28" s="320">
        <v>0.1</v>
      </c>
      <c r="F28" s="302"/>
      <c r="G28" s="278" t="s">
        <v>458</v>
      </c>
      <c r="H28" s="303"/>
      <c r="I28" s="303"/>
      <c r="J28" s="303" t="e">
        <f>ROUND((J12+J16+J18+J24)*10%,-3)</f>
        <v>#REF!</v>
      </c>
      <c r="K28" s="278"/>
      <c r="L28" s="288"/>
    </row>
    <row r="29" spans="1:12" ht="23.25" customHeight="1" x14ac:dyDescent="0.25">
      <c r="A29" s="299"/>
      <c r="B29" s="296" t="s">
        <v>459</v>
      </c>
      <c r="C29" s="278"/>
      <c r="D29" s="278"/>
      <c r="E29" s="301"/>
      <c r="F29" s="302"/>
      <c r="G29" s="278" t="s">
        <v>210</v>
      </c>
      <c r="H29" s="298" t="e">
        <f>H11+H12+H15+H16+H18+H24</f>
        <v>#REF!</v>
      </c>
      <c r="I29" s="298" t="e">
        <f>I11+I12+I15+I16+I18+I24</f>
        <v>#REF!</v>
      </c>
      <c r="J29" s="298" t="e">
        <f>J11+J12+J15+J16+J18+J24+J27</f>
        <v>#REF!</v>
      </c>
      <c r="K29" s="296" t="s">
        <v>460</v>
      </c>
    </row>
    <row r="30" spans="1:12" ht="21.75" customHeight="1" x14ac:dyDescent="0.25">
      <c r="A30" s="299"/>
      <c r="B30" s="296" t="s">
        <v>461</v>
      </c>
      <c r="C30" s="278"/>
      <c r="D30" s="278"/>
      <c r="E30" s="301"/>
      <c r="F30" s="302"/>
      <c r="G30" s="278"/>
      <c r="H30" s="303"/>
      <c r="I30" s="303"/>
      <c r="J30" s="298" t="e">
        <f>ROUND(J29,-3)</f>
        <v>#REF!</v>
      </c>
      <c r="K30" s="278"/>
    </row>
    <row r="31" spans="1:12" ht="18.75" customHeight="1" x14ac:dyDescent="0.25">
      <c r="A31" s="351"/>
      <c r="B31" s="351"/>
      <c r="C31" s="351"/>
      <c r="D31" s="351"/>
      <c r="E31" s="351"/>
      <c r="F31" s="351"/>
      <c r="G31" s="351"/>
      <c r="H31" s="351"/>
      <c r="I31" s="351"/>
      <c r="J31" s="351"/>
      <c r="K31" s="351"/>
    </row>
    <row r="32" spans="1:12" ht="16.5" customHeight="1" x14ac:dyDescent="0.25">
      <c r="A32" s="274"/>
      <c r="B32" s="275"/>
      <c r="C32" s="274"/>
      <c r="D32" s="274"/>
      <c r="E32" s="276"/>
      <c r="F32" s="276"/>
      <c r="G32" s="274"/>
      <c r="H32" s="276"/>
      <c r="I32" s="276"/>
      <c r="J32" s="276"/>
      <c r="K32" s="274"/>
    </row>
    <row r="33" spans="1:11" ht="18" customHeight="1" x14ac:dyDescent="0.25">
      <c r="A33" s="274"/>
      <c r="B33" s="289"/>
      <c r="C33" s="274"/>
      <c r="D33" s="274"/>
      <c r="E33" s="290"/>
      <c r="F33" s="344" t="s">
        <v>462</v>
      </c>
      <c r="G33" s="344"/>
      <c r="H33" s="344"/>
      <c r="I33" s="344"/>
      <c r="J33" s="344"/>
      <c r="K33" s="344"/>
    </row>
    <row r="34" spans="1:11" ht="16.5" customHeight="1" x14ac:dyDescent="0.25">
      <c r="A34" s="274"/>
      <c r="B34" s="291" t="s">
        <v>463</v>
      </c>
      <c r="C34" s="291"/>
      <c r="D34" s="291"/>
      <c r="E34" s="291"/>
      <c r="F34" s="344" t="s">
        <v>464</v>
      </c>
      <c r="G34" s="344"/>
      <c r="H34" s="344"/>
      <c r="I34" s="344"/>
      <c r="J34" s="344"/>
      <c r="K34" s="344"/>
    </row>
    <row r="35" spans="1:11" ht="16.5" customHeight="1" x14ac:dyDescent="0.25">
      <c r="A35" s="274"/>
      <c r="B35" s="275"/>
      <c r="C35" s="274"/>
      <c r="D35" s="274"/>
      <c r="E35" s="290"/>
      <c r="F35" s="290"/>
      <c r="G35" s="290"/>
      <c r="H35" s="290"/>
      <c r="I35" s="290"/>
      <c r="J35" s="290"/>
      <c r="K35" s="290"/>
    </row>
    <row r="36" spans="1:11" ht="16.5" customHeight="1" x14ac:dyDescent="0.25">
      <c r="A36" s="274"/>
      <c r="B36" s="275"/>
      <c r="C36" s="274"/>
      <c r="D36" s="274"/>
      <c r="E36" s="290"/>
      <c r="F36" s="290"/>
      <c r="G36" s="290"/>
      <c r="H36" s="290"/>
      <c r="I36" s="290"/>
      <c r="J36" s="290"/>
      <c r="K36" s="290"/>
    </row>
    <row r="37" spans="1:11" ht="16.5" customHeight="1" x14ac:dyDescent="0.25">
      <c r="A37" s="274"/>
      <c r="B37" s="275"/>
      <c r="C37" s="274"/>
      <c r="D37" s="274"/>
      <c r="E37" s="290"/>
      <c r="F37" s="290"/>
      <c r="G37" s="290"/>
      <c r="H37" s="290"/>
      <c r="I37" s="290"/>
      <c r="J37" s="290"/>
      <c r="K37" s="290"/>
    </row>
    <row r="38" spans="1:11" ht="18" customHeight="1" x14ac:dyDescent="0.25">
      <c r="A38" s="274"/>
      <c r="B38" s="274"/>
      <c r="C38" s="274"/>
      <c r="D38" s="274"/>
      <c r="E38" s="290"/>
      <c r="F38" s="290"/>
      <c r="G38" s="290"/>
      <c r="H38" s="290"/>
      <c r="I38" s="290"/>
      <c r="J38" s="290"/>
      <c r="K38" s="290"/>
    </row>
    <row r="39" spans="1:11" ht="18" customHeight="1" x14ac:dyDescent="0.25">
      <c r="A39" s="274"/>
      <c r="B39" s="274"/>
      <c r="C39" s="274"/>
      <c r="D39" s="274"/>
      <c r="E39" s="290"/>
      <c r="F39" s="290"/>
      <c r="G39" s="290"/>
      <c r="H39" s="290"/>
      <c r="I39" s="290"/>
      <c r="J39" s="290"/>
      <c r="K39" s="290"/>
    </row>
    <row r="40" spans="1:11" ht="16.5" customHeight="1" x14ac:dyDescent="0.25">
      <c r="A40" s="274"/>
      <c r="B40" s="275"/>
      <c r="C40" s="274"/>
      <c r="D40" s="274"/>
      <c r="E40" s="290"/>
      <c r="F40" s="290"/>
      <c r="G40" s="290"/>
      <c r="H40" s="290"/>
      <c r="I40" s="290"/>
      <c r="J40" s="290"/>
      <c r="K40" s="290"/>
    </row>
    <row r="41" spans="1:11" ht="23.25" customHeight="1" x14ac:dyDescent="0.25">
      <c r="E41" s="292"/>
      <c r="F41" s="292"/>
      <c r="G41" s="292"/>
      <c r="H41" s="292"/>
      <c r="I41" s="292"/>
      <c r="J41" s="292"/>
      <c r="K41" s="292"/>
    </row>
    <row r="42" spans="1:11" x14ac:dyDescent="0.25">
      <c r="E42" s="293"/>
      <c r="F42" s="293"/>
      <c r="G42" s="293"/>
    </row>
  </sheetData>
  <mergeCells count="12">
    <mergeCell ref="F34:K34"/>
    <mergeCell ref="A1:K1"/>
    <mergeCell ref="A2:K2"/>
    <mergeCell ref="H3:K3"/>
    <mergeCell ref="A4:K4"/>
    <mergeCell ref="E5:G5"/>
    <mergeCell ref="E6:G6"/>
    <mergeCell ref="E7:G7"/>
    <mergeCell ref="E8:G8"/>
    <mergeCell ref="J9:K9"/>
    <mergeCell ref="A31:K31"/>
    <mergeCell ref="F33:K33"/>
  </mergeCells>
  <pageMargins left="0.70866141732283472" right="0.70866141732283472" top="0.35433070866141736" bottom="0.35433070866141736" header="0.31496062992125984" footer="0.31496062992125984"/>
  <pageSetup paperSize="9" scale="76"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7"/>
  <sheetViews>
    <sheetView topLeftCell="A7" zoomScaleNormal="100" workbookViewId="0">
      <selection activeCell="D24" sqref="D24"/>
    </sheetView>
  </sheetViews>
  <sheetFormatPr defaultRowHeight="15" x14ac:dyDescent="0.25"/>
  <cols>
    <col min="1" max="1" width="5.140625" bestFit="1" customWidth="1"/>
    <col min="2" max="2" width="86.42578125" bestFit="1" customWidth="1"/>
    <col min="3" max="3" width="15.85546875" customWidth="1"/>
    <col min="4" max="4" width="12.42578125" bestFit="1" customWidth="1"/>
    <col min="5" max="5" width="9.42578125" customWidth="1"/>
    <col min="6" max="6" width="14.28515625" bestFit="1" customWidth="1"/>
    <col min="8" max="8" width="9.5703125" bestFit="1" customWidth="1"/>
  </cols>
  <sheetData>
    <row r="1" spans="1:8" ht="27" customHeight="1" x14ac:dyDescent="0.25">
      <c r="A1" s="352" t="s">
        <v>255</v>
      </c>
      <c r="B1" s="352"/>
      <c r="C1" s="352"/>
      <c r="D1" s="352"/>
      <c r="E1" s="352"/>
      <c r="F1" s="352"/>
    </row>
    <row r="2" spans="1:8" ht="26.25" customHeight="1" x14ac:dyDescent="0.25">
      <c r="A2" s="352" t="s">
        <v>285</v>
      </c>
      <c r="B2" s="352"/>
      <c r="C2" s="352"/>
      <c r="D2" s="352"/>
      <c r="E2" s="352"/>
      <c r="F2" s="352"/>
    </row>
    <row r="4" spans="1:8" s="158" customFormat="1" ht="57" customHeight="1" x14ac:dyDescent="0.25">
      <c r="A4" s="157" t="s">
        <v>171</v>
      </c>
      <c r="B4" s="157" t="s">
        <v>172</v>
      </c>
      <c r="C4" s="157" t="s">
        <v>173</v>
      </c>
      <c r="D4" s="157" t="s">
        <v>256</v>
      </c>
      <c r="E4" s="157" t="s">
        <v>257</v>
      </c>
      <c r="F4" s="157" t="s">
        <v>258</v>
      </c>
    </row>
    <row r="5" spans="1:8" ht="21" customHeight="1" x14ac:dyDescent="0.25">
      <c r="A5" s="159">
        <v>1</v>
      </c>
      <c r="B5" s="12" t="s">
        <v>264</v>
      </c>
      <c r="C5" s="13" t="s">
        <v>91</v>
      </c>
      <c r="D5" s="170">
        <f>'Chi tiet Khoi luong'!I8</f>
        <v>32.756</v>
      </c>
      <c r="E5" s="160">
        <v>120</v>
      </c>
      <c r="F5" s="161">
        <f>D5*E5</f>
        <v>3930.7200000000003</v>
      </c>
      <c r="G5">
        <f>+E5/12</f>
        <v>10</v>
      </c>
      <c r="H5" s="321">
        <f>+G5*D5</f>
        <v>327.56</v>
      </c>
    </row>
    <row r="6" spans="1:8" ht="21" customHeight="1" x14ac:dyDescent="0.25">
      <c r="A6" s="159">
        <v>2</v>
      </c>
      <c r="B6" s="12" t="s">
        <v>265</v>
      </c>
      <c r="C6" s="13" t="s">
        <v>91</v>
      </c>
      <c r="D6" s="170">
        <f>'Chi tiet Khoi luong'!I7</f>
        <v>34.767899999999997</v>
      </c>
      <c r="E6" s="160">
        <v>120</v>
      </c>
      <c r="F6" s="161">
        <f t="shared" ref="F6:F36" si="0">D6*E6</f>
        <v>4172.1479999999992</v>
      </c>
      <c r="G6">
        <f t="shared" ref="G6:G36" si="1">+E6/12</f>
        <v>10</v>
      </c>
      <c r="H6" s="321">
        <f t="shared" ref="H6:H36" si="2">+G6*D6</f>
        <v>347.67899999999997</v>
      </c>
    </row>
    <row r="7" spans="1:8" ht="21" customHeight="1" x14ac:dyDescent="0.25">
      <c r="A7" s="159">
        <v>3</v>
      </c>
      <c r="B7" s="12" t="s">
        <v>385</v>
      </c>
      <c r="C7" s="13" t="s">
        <v>91</v>
      </c>
      <c r="D7" s="170">
        <f>SUM(D8:D10)</f>
        <v>19.313600000000001</v>
      </c>
      <c r="E7" s="160">
        <v>120</v>
      </c>
      <c r="F7" s="161">
        <f>D7*E7</f>
        <v>2317.6320000000001</v>
      </c>
      <c r="G7">
        <f t="shared" si="1"/>
        <v>10</v>
      </c>
      <c r="H7" s="321">
        <f t="shared" si="2"/>
        <v>193.13600000000002</v>
      </c>
    </row>
    <row r="8" spans="1:8" ht="21" customHeight="1" x14ac:dyDescent="0.25">
      <c r="A8" s="159">
        <v>4</v>
      </c>
      <c r="B8" s="265" t="s">
        <v>278</v>
      </c>
      <c r="C8" s="266" t="s">
        <v>91</v>
      </c>
      <c r="D8" s="267"/>
      <c r="E8" s="268"/>
      <c r="F8" s="269">
        <f t="shared" si="0"/>
        <v>0</v>
      </c>
      <c r="G8">
        <f t="shared" si="1"/>
        <v>0</v>
      </c>
      <c r="H8" s="321">
        <f t="shared" si="2"/>
        <v>0</v>
      </c>
    </row>
    <row r="9" spans="1:8" ht="21" customHeight="1" x14ac:dyDescent="0.25">
      <c r="A9" s="159">
        <v>5</v>
      </c>
      <c r="B9" s="165" t="s">
        <v>384</v>
      </c>
      <c r="C9" s="148" t="s">
        <v>91</v>
      </c>
      <c r="D9" s="172">
        <f>'Chi tiet Khoi luong'!I10</f>
        <v>9.7185999999999986</v>
      </c>
      <c r="E9" s="271">
        <v>120</v>
      </c>
      <c r="F9" s="272">
        <f t="shared" si="0"/>
        <v>1166.2319999999997</v>
      </c>
      <c r="G9">
        <f t="shared" si="1"/>
        <v>10</v>
      </c>
      <c r="H9" s="321">
        <f t="shared" si="2"/>
        <v>97.185999999999979</v>
      </c>
    </row>
    <row r="10" spans="1:8" ht="21" customHeight="1" x14ac:dyDescent="0.25">
      <c r="A10" s="159">
        <v>6</v>
      </c>
      <c r="B10" s="165" t="s">
        <v>36</v>
      </c>
      <c r="C10" s="148" t="s">
        <v>91</v>
      </c>
      <c r="D10" s="171">
        <f>'Chi tiet Khoi luong'!I9</f>
        <v>9.5950000000000006</v>
      </c>
      <c r="E10" s="166">
        <v>120</v>
      </c>
      <c r="F10" s="167">
        <f t="shared" si="0"/>
        <v>1151.4000000000001</v>
      </c>
      <c r="G10">
        <f t="shared" si="1"/>
        <v>10</v>
      </c>
      <c r="H10" s="321">
        <f t="shared" si="2"/>
        <v>95.95</v>
      </c>
    </row>
    <row r="11" spans="1:8" ht="21" customHeight="1" x14ac:dyDescent="0.25">
      <c r="A11" s="159">
        <v>7</v>
      </c>
      <c r="B11" s="12" t="s">
        <v>277</v>
      </c>
      <c r="C11" s="13" t="s">
        <v>91</v>
      </c>
      <c r="D11" s="170">
        <f>SUM(D12:D13)</f>
        <v>9.16</v>
      </c>
      <c r="E11" s="160">
        <v>120</v>
      </c>
      <c r="F11" s="161">
        <f t="shared" si="0"/>
        <v>1099.2</v>
      </c>
      <c r="G11">
        <f t="shared" si="1"/>
        <v>10</v>
      </c>
      <c r="H11" s="321">
        <f t="shared" si="2"/>
        <v>91.6</v>
      </c>
    </row>
    <row r="12" spans="1:8" ht="21" customHeight="1" x14ac:dyDescent="0.25">
      <c r="A12" s="159">
        <v>8</v>
      </c>
      <c r="B12" s="165" t="s">
        <v>272</v>
      </c>
      <c r="C12" s="148" t="s">
        <v>91</v>
      </c>
      <c r="D12" s="171">
        <f>'Chi tiet Khoi luong'!I16</f>
        <v>7.22</v>
      </c>
      <c r="E12" s="166">
        <v>120</v>
      </c>
      <c r="F12" s="167">
        <f t="shared" si="0"/>
        <v>866.4</v>
      </c>
      <c r="G12">
        <f t="shared" si="1"/>
        <v>10</v>
      </c>
      <c r="H12" s="321">
        <f t="shared" si="2"/>
        <v>72.2</v>
      </c>
    </row>
    <row r="13" spans="1:8" ht="21" customHeight="1" x14ac:dyDescent="0.25">
      <c r="A13" s="159">
        <v>9</v>
      </c>
      <c r="B13" s="165" t="s">
        <v>44</v>
      </c>
      <c r="C13" s="148" t="s">
        <v>91</v>
      </c>
      <c r="D13" s="172">
        <f>'Chi tiet Khoi luong'!I15</f>
        <v>1.94</v>
      </c>
      <c r="E13" s="166">
        <v>120</v>
      </c>
      <c r="F13" s="167">
        <f t="shared" si="0"/>
        <v>232.79999999999998</v>
      </c>
      <c r="G13">
        <f t="shared" si="1"/>
        <v>10</v>
      </c>
      <c r="H13" s="321">
        <f t="shared" si="2"/>
        <v>19.399999999999999</v>
      </c>
    </row>
    <row r="14" spans="1:8" ht="21" customHeight="1" x14ac:dyDescent="0.25">
      <c r="A14" s="159">
        <v>10</v>
      </c>
      <c r="B14" s="12" t="s">
        <v>364</v>
      </c>
      <c r="C14" s="254" t="s">
        <v>180</v>
      </c>
      <c r="D14" s="172">
        <f>'Chi tiet Khoi luong'!I12</f>
        <v>95</v>
      </c>
      <c r="E14" s="160">
        <v>120</v>
      </c>
      <c r="F14" s="167">
        <f t="shared" ref="F14" si="3">D14*E14</f>
        <v>11400</v>
      </c>
      <c r="G14">
        <f t="shared" si="1"/>
        <v>10</v>
      </c>
      <c r="H14" s="321">
        <f t="shared" si="2"/>
        <v>950</v>
      </c>
    </row>
    <row r="15" spans="1:8" ht="21" customHeight="1" x14ac:dyDescent="0.25">
      <c r="A15" s="159">
        <v>11</v>
      </c>
      <c r="B15" s="12" t="s">
        <v>279</v>
      </c>
      <c r="C15" s="13" t="s">
        <v>251</v>
      </c>
      <c r="D15" s="170">
        <f>'Chi tiet Khoi luong'!I17</f>
        <v>0.1</v>
      </c>
      <c r="E15" s="160">
        <v>120</v>
      </c>
      <c r="F15" s="161">
        <f t="shared" si="0"/>
        <v>12</v>
      </c>
      <c r="G15">
        <f t="shared" si="1"/>
        <v>10</v>
      </c>
      <c r="H15" s="321">
        <f t="shared" si="2"/>
        <v>1</v>
      </c>
    </row>
    <row r="16" spans="1:8" ht="21" customHeight="1" x14ac:dyDescent="0.25">
      <c r="A16" s="159">
        <v>12</v>
      </c>
      <c r="B16" s="163" t="s">
        <v>262</v>
      </c>
      <c r="C16" s="162" t="s">
        <v>179</v>
      </c>
      <c r="D16" s="173"/>
      <c r="E16" s="169"/>
      <c r="F16" s="168">
        <f t="shared" si="0"/>
        <v>0</v>
      </c>
      <c r="G16">
        <f t="shared" si="1"/>
        <v>0</v>
      </c>
      <c r="H16" s="321">
        <f t="shared" si="2"/>
        <v>0</v>
      </c>
    </row>
    <row r="17" spans="1:8" ht="21" customHeight="1" x14ac:dyDescent="0.25">
      <c r="A17" s="159">
        <v>13</v>
      </c>
      <c r="B17" s="12" t="s">
        <v>381</v>
      </c>
      <c r="C17" s="13" t="s">
        <v>179</v>
      </c>
      <c r="D17" s="170">
        <f>'Chi tiet Khoi luong'!I10</f>
        <v>9.7185999999999986</v>
      </c>
      <c r="E17" s="160">
        <v>1</v>
      </c>
      <c r="F17" s="161">
        <f t="shared" ref="F17" si="4">D17*E17</f>
        <v>9.7185999999999986</v>
      </c>
      <c r="G17">
        <f t="shared" si="1"/>
        <v>8.3333333333333329E-2</v>
      </c>
      <c r="H17" s="321">
        <f t="shared" si="2"/>
        <v>0.80988333333333318</v>
      </c>
    </row>
    <row r="18" spans="1:8" ht="21" customHeight="1" x14ac:dyDescent="0.25">
      <c r="A18" s="159">
        <v>14</v>
      </c>
      <c r="B18" s="12" t="s">
        <v>260</v>
      </c>
      <c r="C18" s="13" t="s">
        <v>179</v>
      </c>
      <c r="D18" s="170">
        <f>'Chi tiet Khoi luong'!I9</f>
        <v>9.5950000000000006</v>
      </c>
      <c r="E18" s="160">
        <v>1</v>
      </c>
      <c r="F18" s="161">
        <f t="shared" si="0"/>
        <v>9.5950000000000006</v>
      </c>
      <c r="G18">
        <f t="shared" si="1"/>
        <v>8.3333333333333329E-2</v>
      </c>
      <c r="H18" s="321">
        <f t="shared" si="2"/>
        <v>0.79958333333333331</v>
      </c>
    </row>
    <row r="19" spans="1:8" ht="21" customHeight="1" x14ac:dyDescent="0.25">
      <c r="A19" s="159">
        <v>15</v>
      </c>
      <c r="B19" s="12" t="s">
        <v>84</v>
      </c>
      <c r="C19" s="13" t="s">
        <v>181</v>
      </c>
      <c r="D19" s="170">
        <f>'Chi tiet Khoi luong'!I15</f>
        <v>1.94</v>
      </c>
      <c r="E19" s="160">
        <v>1</v>
      </c>
      <c r="F19" s="161">
        <f t="shared" si="0"/>
        <v>1.94</v>
      </c>
      <c r="G19">
        <f t="shared" si="1"/>
        <v>8.3333333333333329E-2</v>
      </c>
      <c r="H19" s="321">
        <f t="shared" si="2"/>
        <v>0.16166666666666665</v>
      </c>
    </row>
    <row r="20" spans="1:8" ht="21" customHeight="1" x14ac:dyDescent="0.25">
      <c r="A20" s="159">
        <v>16</v>
      </c>
      <c r="B20" s="12" t="s">
        <v>169</v>
      </c>
      <c r="C20" s="13" t="s">
        <v>181</v>
      </c>
      <c r="D20" s="170">
        <f>'Chi tiet Khoi luong'!I16</f>
        <v>7.22</v>
      </c>
      <c r="E20" s="160">
        <v>1</v>
      </c>
      <c r="F20" s="161">
        <f t="shared" si="0"/>
        <v>7.22</v>
      </c>
      <c r="G20">
        <f t="shared" si="1"/>
        <v>8.3333333333333329E-2</v>
      </c>
      <c r="H20" s="321">
        <f t="shared" si="2"/>
        <v>0.60166666666666657</v>
      </c>
    </row>
    <row r="21" spans="1:8" ht="21" customHeight="1" x14ac:dyDescent="0.25">
      <c r="A21" s="159">
        <v>17</v>
      </c>
      <c r="B21" s="12" t="s">
        <v>184</v>
      </c>
      <c r="C21" s="13" t="s">
        <v>276</v>
      </c>
      <c r="D21" s="170">
        <f>'Chi tiet Khoi luong'!I17</f>
        <v>0.1</v>
      </c>
      <c r="E21" s="160">
        <v>1</v>
      </c>
      <c r="F21" s="161">
        <f t="shared" si="0"/>
        <v>0.1</v>
      </c>
      <c r="G21">
        <f t="shared" si="1"/>
        <v>8.3333333333333329E-2</v>
      </c>
      <c r="H21" s="321">
        <f t="shared" si="2"/>
        <v>8.3333333333333332E-3</v>
      </c>
    </row>
    <row r="22" spans="1:8" ht="21" customHeight="1" x14ac:dyDescent="0.25">
      <c r="A22" s="159">
        <v>18</v>
      </c>
      <c r="B22" s="12" t="s">
        <v>269</v>
      </c>
      <c r="C22" s="13" t="s">
        <v>151</v>
      </c>
      <c r="D22" s="322">
        <f>'Chi tiet Khoi luong'!I12</f>
        <v>95</v>
      </c>
      <c r="E22" s="160">
        <v>1</v>
      </c>
      <c r="F22" s="161">
        <f t="shared" si="0"/>
        <v>95</v>
      </c>
      <c r="G22">
        <f t="shared" si="1"/>
        <v>8.3333333333333329E-2</v>
      </c>
      <c r="H22" s="321">
        <f t="shared" si="2"/>
        <v>7.9166666666666661</v>
      </c>
    </row>
    <row r="23" spans="1:8" ht="21" customHeight="1" x14ac:dyDescent="0.25">
      <c r="A23" s="159">
        <v>19</v>
      </c>
      <c r="B23" s="12" t="s">
        <v>270</v>
      </c>
      <c r="C23" s="13" t="s">
        <v>151</v>
      </c>
      <c r="D23" s="322">
        <f>'Chi tiet Khoi luong'!I11</f>
        <v>184</v>
      </c>
      <c r="E23" s="160">
        <v>1</v>
      </c>
      <c r="F23" s="161">
        <f t="shared" si="0"/>
        <v>184</v>
      </c>
      <c r="G23">
        <f t="shared" si="1"/>
        <v>8.3333333333333329E-2</v>
      </c>
      <c r="H23" s="321">
        <f t="shared" si="2"/>
        <v>15.333333333333332</v>
      </c>
    </row>
    <row r="24" spans="1:8" ht="21" customHeight="1" x14ac:dyDescent="0.25">
      <c r="A24" s="159">
        <v>20</v>
      </c>
      <c r="B24" s="12" t="s">
        <v>87</v>
      </c>
      <c r="C24" s="13" t="s">
        <v>151</v>
      </c>
      <c r="D24" s="322">
        <f>'Chi tiet Khoi luong'!I14</f>
        <v>2002</v>
      </c>
      <c r="E24" s="160">
        <v>1</v>
      </c>
      <c r="F24" s="161">
        <f t="shared" si="0"/>
        <v>2002</v>
      </c>
      <c r="G24">
        <f t="shared" si="1"/>
        <v>8.3333333333333329E-2</v>
      </c>
      <c r="H24" s="321">
        <f t="shared" si="2"/>
        <v>166.83333333333331</v>
      </c>
    </row>
    <row r="25" spans="1:8" ht="21" customHeight="1" x14ac:dyDescent="0.25">
      <c r="A25" s="159">
        <v>21</v>
      </c>
      <c r="B25" s="12" t="s">
        <v>174</v>
      </c>
      <c r="C25" s="13" t="s">
        <v>271</v>
      </c>
      <c r="D25" s="170">
        <f>'Chi tiet Khoi luong'!I7</f>
        <v>34.767899999999997</v>
      </c>
      <c r="E25" s="160">
        <v>6</v>
      </c>
      <c r="F25" s="161">
        <f t="shared" si="0"/>
        <v>208.60739999999998</v>
      </c>
      <c r="G25">
        <f t="shared" si="1"/>
        <v>0.5</v>
      </c>
      <c r="H25" s="321">
        <f t="shared" si="2"/>
        <v>17.383949999999999</v>
      </c>
    </row>
    <row r="26" spans="1:8" ht="21" customHeight="1" x14ac:dyDescent="0.25">
      <c r="A26" s="159">
        <v>22</v>
      </c>
      <c r="B26" s="12" t="s">
        <v>252</v>
      </c>
      <c r="C26" s="13" t="s">
        <v>271</v>
      </c>
      <c r="D26" s="170">
        <f>'Chi tiet Khoi luong'!I8</f>
        <v>32.756</v>
      </c>
      <c r="E26" s="160">
        <v>6</v>
      </c>
      <c r="F26" s="161">
        <f t="shared" si="0"/>
        <v>196.536</v>
      </c>
      <c r="G26">
        <f t="shared" si="1"/>
        <v>0.5</v>
      </c>
      <c r="H26" s="321">
        <f t="shared" si="2"/>
        <v>16.378</v>
      </c>
    </row>
    <row r="27" spans="1:8" ht="21" customHeight="1" x14ac:dyDescent="0.25">
      <c r="A27" s="159">
        <v>23</v>
      </c>
      <c r="B27" s="12" t="s">
        <v>253</v>
      </c>
      <c r="C27" s="13" t="s">
        <v>284</v>
      </c>
      <c r="D27" s="174">
        <f>'Chi tiet Khoi luong'!I21</f>
        <v>9.3737999999999992</v>
      </c>
      <c r="E27" s="80">
        <v>6</v>
      </c>
      <c r="F27" s="161">
        <f t="shared" si="0"/>
        <v>56.242799999999995</v>
      </c>
      <c r="G27">
        <f t="shared" si="1"/>
        <v>0.5</v>
      </c>
      <c r="H27" s="321">
        <f t="shared" si="2"/>
        <v>4.6868999999999996</v>
      </c>
    </row>
    <row r="28" spans="1:8" ht="21" customHeight="1" x14ac:dyDescent="0.25">
      <c r="A28" s="159">
        <v>24</v>
      </c>
      <c r="B28" s="12" t="s">
        <v>176</v>
      </c>
      <c r="C28" s="13" t="s">
        <v>271</v>
      </c>
      <c r="D28" s="170">
        <f>'Chi tiet Khoi luong'!I7+'Chi tiet Khoi luong'!I8</f>
        <v>67.523899999999998</v>
      </c>
      <c r="E28" s="160">
        <v>6</v>
      </c>
      <c r="F28" s="161">
        <f t="shared" si="0"/>
        <v>405.14339999999999</v>
      </c>
      <c r="G28">
        <f t="shared" si="1"/>
        <v>0.5</v>
      </c>
      <c r="H28" s="321">
        <f t="shared" si="2"/>
        <v>33.761949999999999</v>
      </c>
    </row>
    <row r="29" spans="1:8" ht="21" customHeight="1" x14ac:dyDescent="0.25">
      <c r="A29" s="159">
        <v>25</v>
      </c>
      <c r="B29" s="12" t="s">
        <v>283</v>
      </c>
      <c r="C29" s="13" t="s">
        <v>271</v>
      </c>
      <c r="D29" s="170">
        <f>D28</f>
        <v>67.523899999999998</v>
      </c>
      <c r="E29" s="160">
        <v>6</v>
      </c>
      <c r="F29" s="161">
        <f t="shared" si="0"/>
        <v>405.14339999999999</v>
      </c>
      <c r="G29">
        <f t="shared" si="1"/>
        <v>0.5</v>
      </c>
      <c r="H29" s="321">
        <f t="shared" si="2"/>
        <v>33.761949999999999</v>
      </c>
    </row>
    <row r="30" spans="1:8" ht="21" customHeight="1" x14ac:dyDescent="0.25">
      <c r="A30" s="159">
        <v>26</v>
      </c>
      <c r="B30" s="12" t="s">
        <v>282</v>
      </c>
      <c r="C30" s="13" t="s">
        <v>271</v>
      </c>
      <c r="D30" s="170">
        <f>D17</f>
        <v>9.7185999999999986</v>
      </c>
      <c r="E30" s="160">
        <v>6</v>
      </c>
      <c r="F30" s="161">
        <f t="shared" si="0"/>
        <v>58.311599999999991</v>
      </c>
      <c r="G30">
        <f t="shared" si="1"/>
        <v>0.5</v>
      </c>
      <c r="H30" s="321">
        <f t="shared" si="2"/>
        <v>4.8592999999999993</v>
      </c>
    </row>
    <row r="31" spans="1:8" ht="21" customHeight="1" x14ac:dyDescent="0.25">
      <c r="A31" s="159">
        <v>27</v>
      </c>
      <c r="B31" s="12" t="s">
        <v>178</v>
      </c>
      <c r="C31" s="13" t="s">
        <v>271</v>
      </c>
      <c r="D31" s="170">
        <f>D29</f>
        <v>67.523899999999998</v>
      </c>
      <c r="E31" s="160">
        <v>2</v>
      </c>
      <c r="F31" s="161">
        <f t="shared" si="0"/>
        <v>135.0478</v>
      </c>
      <c r="G31">
        <f t="shared" si="1"/>
        <v>0.16666666666666666</v>
      </c>
      <c r="H31" s="321">
        <f t="shared" si="2"/>
        <v>11.253983333333332</v>
      </c>
    </row>
    <row r="32" spans="1:8" ht="21" customHeight="1" x14ac:dyDescent="0.25">
      <c r="A32" s="159">
        <v>28</v>
      </c>
      <c r="B32" s="12" t="s">
        <v>382</v>
      </c>
      <c r="C32" s="13" t="s">
        <v>271</v>
      </c>
      <c r="D32" s="174">
        <f>D30</f>
        <v>9.7185999999999986</v>
      </c>
      <c r="E32" s="80">
        <v>2</v>
      </c>
      <c r="F32" s="164">
        <f>D32*E32</f>
        <v>19.437199999999997</v>
      </c>
      <c r="G32">
        <f t="shared" si="1"/>
        <v>0.16666666666666666</v>
      </c>
      <c r="H32" s="321">
        <f t="shared" si="2"/>
        <v>1.6197666666666664</v>
      </c>
    </row>
    <row r="33" spans="1:8" ht="21" customHeight="1" x14ac:dyDescent="0.25">
      <c r="A33" s="159">
        <v>29</v>
      </c>
      <c r="B33" s="12" t="s">
        <v>254</v>
      </c>
      <c r="C33" s="13" t="s">
        <v>183</v>
      </c>
      <c r="D33" s="174">
        <f>'Chi tiet Khoi luong'!I17</f>
        <v>0.1</v>
      </c>
      <c r="E33" s="80">
        <v>1</v>
      </c>
      <c r="F33" s="164">
        <f t="shared" si="0"/>
        <v>0.1</v>
      </c>
      <c r="G33">
        <f t="shared" si="1"/>
        <v>8.3333333333333329E-2</v>
      </c>
      <c r="H33" s="321">
        <f t="shared" si="2"/>
        <v>8.3333333333333332E-3</v>
      </c>
    </row>
    <row r="34" spans="1:8" ht="21" customHeight="1" x14ac:dyDescent="0.25">
      <c r="A34" s="159">
        <v>30</v>
      </c>
      <c r="B34" s="12" t="s">
        <v>383</v>
      </c>
      <c r="C34" s="13" t="s">
        <v>91</v>
      </c>
      <c r="D34" s="174">
        <f>'Chi tiet Khoi luong'!I22</f>
        <v>100.5</v>
      </c>
      <c r="E34" s="80">
        <v>6</v>
      </c>
      <c r="F34" s="164">
        <f t="shared" ref="F34" si="5">D34*E34</f>
        <v>603</v>
      </c>
      <c r="G34">
        <f t="shared" si="1"/>
        <v>0.5</v>
      </c>
      <c r="H34" s="321">
        <f t="shared" si="2"/>
        <v>50.25</v>
      </c>
    </row>
    <row r="35" spans="1:8" ht="21" customHeight="1" x14ac:dyDescent="0.25">
      <c r="A35" s="159">
        <v>31</v>
      </c>
      <c r="B35" s="12" t="s">
        <v>374</v>
      </c>
      <c r="C35" s="13" t="s">
        <v>375</v>
      </c>
      <c r="D35" s="174">
        <f>'Chi tiet Khoi luong'!I20</f>
        <v>0.62</v>
      </c>
      <c r="E35" s="80">
        <v>12</v>
      </c>
      <c r="F35" s="164">
        <f t="shared" si="0"/>
        <v>7.4399999999999995</v>
      </c>
      <c r="G35">
        <f t="shared" si="1"/>
        <v>1</v>
      </c>
      <c r="H35" s="321">
        <f t="shared" si="2"/>
        <v>0.62</v>
      </c>
    </row>
    <row r="36" spans="1:8" ht="21" customHeight="1" x14ac:dyDescent="0.25">
      <c r="A36" s="159">
        <v>32</v>
      </c>
      <c r="B36" s="12" t="s">
        <v>370</v>
      </c>
      <c r="C36" s="13" t="s">
        <v>369</v>
      </c>
      <c r="D36" s="174">
        <f>'Chi tiet Khoi luong'!F32</f>
        <v>120</v>
      </c>
      <c r="E36" s="80">
        <v>4</v>
      </c>
      <c r="F36" s="164">
        <f t="shared" si="0"/>
        <v>480</v>
      </c>
      <c r="G36">
        <f t="shared" si="1"/>
        <v>0.33333333333333331</v>
      </c>
      <c r="H36" s="321">
        <f t="shared" si="2"/>
        <v>40</v>
      </c>
    </row>
    <row r="37" spans="1:8" ht="15.75" x14ac:dyDescent="0.25">
      <c r="A37" s="159"/>
      <c r="B37" s="12"/>
      <c r="C37" s="13"/>
      <c r="D37" s="174"/>
      <c r="E37" s="80"/>
      <c r="F37" s="164"/>
    </row>
  </sheetData>
  <mergeCells count="2">
    <mergeCell ref="A1:F1"/>
    <mergeCell ref="A2:F2"/>
  </mergeCells>
  <pageMargins left="0.70866141732283472" right="0"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22"/>
  <sheetViews>
    <sheetView tabSelected="1" zoomScaleNormal="100" workbookViewId="0">
      <selection activeCell="I15" sqref="I15"/>
    </sheetView>
  </sheetViews>
  <sheetFormatPr defaultColWidth="8.140625" defaultRowHeight="15.75" x14ac:dyDescent="0.25"/>
  <cols>
    <col min="1" max="1" width="6.42578125" style="207" customWidth="1"/>
    <col min="2" max="2" width="57.5703125" style="208" customWidth="1"/>
    <col min="3" max="3" width="12.140625" style="209" customWidth="1"/>
    <col min="4" max="6" width="13" style="210" customWidth="1"/>
    <col min="7" max="7" width="19.42578125" style="210" customWidth="1"/>
    <col min="8" max="8" width="25" style="249" customWidth="1"/>
    <col min="9" max="9" width="14.28515625" style="257" customWidth="1"/>
    <col min="10" max="239" width="8.140625" style="179"/>
    <col min="240" max="240" width="7.85546875" style="179" customWidth="1"/>
    <col min="241" max="241" width="46.7109375" style="179" customWidth="1"/>
    <col min="242" max="242" width="11.7109375" style="179" customWidth="1"/>
    <col min="243" max="243" width="12.140625" style="179" customWidth="1"/>
    <col min="244" max="245" width="10.42578125" style="179" customWidth="1"/>
    <col min="246" max="246" width="14.85546875" style="179" customWidth="1"/>
    <col min="247" max="247" width="15.28515625" style="179" customWidth="1"/>
    <col min="248" max="495" width="8.140625" style="179"/>
    <col min="496" max="496" width="7.85546875" style="179" customWidth="1"/>
    <col min="497" max="497" width="46.7109375" style="179" customWidth="1"/>
    <col min="498" max="498" width="11.7109375" style="179" customWidth="1"/>
    <col min="499" max="499" width="12.140625" style="179" customWidth="1"/>
    <col min="500" max="501" width="10.42578125" style="179" customWidth="1"/>
    <col min="502" max="502" width="14.85546875" style="179" customWidth="1"/>
    <col min="503" max="503" width="15.28515625" style="179" customWidth="1"/>
    <col min="504" max="751" width="8.140625" style="179"/>
    <col min="752" max="752" width="7.85546875" style="179" customWidth="1"/>
    <col min="753" max="753" width="46.7109375" style="179" customWidth="1"/>
    <col min="754" max="754" width="11.7109375" style="179" customWidth="1"/>
    <col min="755" max="755" width="12.140625" style="179" customWidth="1"/>
    <col min="756" max="757" width="10.42578125" style="179" customWidth="1"/>
    <col min="758" max="758" width="14.85546875" style="179" customWidth="1"/>
    <col min="759" max="759" width="15.28515625" style="179" customWidth="1"/>
    <col min="760" max="1007" width="8.140625" style="179"/>
    <col min="1008" max="1008" width="7.85546875" style="179" customWidth="1"/>
    <col min="1009" max="1009" width="46.7109375" style="179" customWidth="1"/>
    <col min="1010" max="1010" width="11.7109375" style="179" customWidth="1"/>
    <col min="1011" max="1011" width="12.140625" style="179" customWidth="1"/>
    <col min="1012" max="1013" width="10.42578125" style="179" customWidth="1"/>
    <col min="1014" max="1014" width="14.85546875" style="179" customWidth="1"/>
    <col min="1015" max="1015" width="15.28515625" style="179" customWidth="1"/>
    <col min="1016" max="1263" width="8.140625" style="179"/>
    <col min="1264" max="1264" width="7.85546875" style="179" customWidth="1"/>
    <col min="1265" max="1265" width="46.7109375" style="179" customWidth="1"/>
    <col min="1266" max="1266" width="11.7109375" style="179" customWidth="1"/>
    <col min="1267" max="1267" width="12.140625" style="179" customWidth="1"/>
    <col min="1268" max="1269" width="10.42578125" style="179" customWidth="1"/>
    <col min="1270" max="1270" width="14.85546875" style="179" customWidth="1"/>
    <col min="1271" max="1271" width="15.28515625" style="179" customWidth="1"/>
    <col min="1272" max="1519" width="8.140625" style="179"/>
    <col min="1520" max="1520" width="7.85546875" style="179" customWidth="1"/>
    <col min="1521" max="1521" width="46.7109375" style="179" customWidth="1"/>
    <col min="1522" max="1522" width="11.7109375" style="179" customWidth="1"/>
    <col min="1523" max="1523" width="12.140625" style="179" customWidth="1"/>
    <col min="1524" max="1525" width="10.42578125" style="179" customWidth="1"/>
    <col min="1526" max="1526" width="14.85546875" style="179" customWidth="1"/>
    <col min="1527" max="1527" width="15.28515625" style="179" customWidth="1"/>
    <col min="1528" max="1775" width="8.140625" style="179"/>
    <col min="1776" max="1776" width="7.85546875" style="179" customWidth="1"/>
    <col min="1777" max="1777" width="46.7109375" style="179" customWidth="1"/>
    <col min="1778" max="1778" width="11.7109375" style="179" customWidth="1"/>
    <col min="1779" max="1779" width="12.140625" style="179" customWidth="1"/>
    <col min="1780" max="1781" width="10.42578125" style="179" customWidth="1"/>
    <col min="1782" max="1782" width="14.85546875" style="179" customWidth="1"/>
    <col min="1783" max="1783" width="15.28515625" style="179" customWidth="1"/>
    <col min="1784" max="2031" width="8.140625" style="179"/>
    <col min="2032" max="2032" width="7.85546875" style="179" customWidth="1"/>
    <col min="2033" max="2033" width="46.7109375" style="179" customWidth="1"/>
    <col min="2034" max="2034" width="11.7109375" style="179" customWidth="1"/>
    <col min="2035" max="2035" width="12.140625" style="179" customWidth="1"/>
    <col min="2036" max="2037" width="10.42578125" style="179" customWidth="1"/>
    <col min="2038" max="2038" width="14.85546875" style="179" customWidth="1"/>
    <col min="2039" max="2039" width="15.28515625" style="179" customWidth="1"/>
    <col min="2040" max="2287" width="8.140625" style="179"/>
    <col min="2288" max="2288" width="7.85546875" style="179" customWidth="1"/>
    <col min="2289" max="2289" width="46.7109375" style="179" customWidth="1"/>
    <col min="2290" max="2290" width="11.7109375" style="179" customWidth="1"/>
    <col min="2291" max="2291" width="12.140625" style="179" customWidth="1"/>
    <col min="2292" max="2293" width="10.42578125" style="179" customWidth="1"/>
    <col min="2294" max="2294" width="14.85546875" style="179" customWidth="1"/>
    <col min="2295" max="2295" width="15.28515625" style="179" customWidth="1"/>
    <col min="2296" max="2543" width="8.140625" style="179"/>
    <col min="2544" max="2544" width="7.85546875" style="179" customWidth="1"/>
    <col min="2545" max="2545" width="46.7109375" style="179" customWidth="1"/>
    <col min="2546" max="2546" width="11.7109375" style="179" customWidth="1"/>
    <col min="2547" max="2547" width="12.140625" style="179" customWidth="1"/>
    <col min="2548" max="2549" width="10.42578125" style="179" customWidth="1"/>
    <col min="2550" max="2550" width="14.85546875" style="179" customWidth="1"/>
    <col min="2551" max="2551" width="15.28515625" style="179" customWidth="1"/>
    <col min="2552" max="2799" width="8.140625" style="179"/>
    <col min="2800" max="2800" width="7.85546875" style="179" customWidth="1"/>
    <col min="2801" max="2801" width="46.7109375" style="179" customWidth="1"/>
    <col min="2802" max="2802" width="11.7109375" style="179" customWidth="1"/>
    <col min="2803" max="2803" width="12.140625" style="179" customWidth="1"/>
    <col min="2804" max="2805" width="10.42578125" style="179" customWidth="1"/>
    <col min="2806" max="2806" width="14.85546875" style="179" customWidth="1"/>
    <col min="2807" max="2807" width="15.28515625" style="179" customWidth="1"/>
    <col min="2808" max="3055" width="8.140625" style="179"/>
    <col min="3056" max="3056" width="7.85546875" style="179" customWidth="1"/>
    <col min="3057" max="3057" width="46.7109375" style="179" customWidth="1"/>
    <col min="3058" max="3058" width="11.7109375" style="179" customWidth="1"/>
    <col min="3059" max="3059" width="12.140625" style="179" customWidth="1"/>
    <col min="3060" max="3061" width="10.42578125" style="179" customWidth="1"/>
    <col min="3062" max="3062" width="14.85546875" style="179" customWidth="1"/>
    <col min="3063" max="3063" width="15.28515625" style="179" customWidth="1"/>
    <col min="3064" max="3311" width="8.140625" style="179"/>
    <col min="3312" max="3312" width="7.85546875" style="179" customWidth="1"/>
    <col min="3313" max="3313" width="46.7109375" style="179" customWidth="1"/>
    <col min="3314" max="3314" width="11.7109375" style="179" customWidth="1"/>
    <col min="3315" max="3315" width="12.140625" style="179" customWidth="1"/>
    <col min="3316" max="3317" width="10.42578125" style="179" customWidth="1"/>
    <col min="3318" max="3318" width="14.85546875" style="179" customWidth="1"/>
    <col min="3319" max="3319" width="15.28515625" style="179" customWidth="1"/>
    <col min="3320" max="3567" width="8.140625" style="179"/>
    <col min="3568" max="3568" width="7.85546875" style="179" customWidth="1"/>
    <col min="3569" max="3569" width="46.7109375" style="179" customWidth="1"/>
    <col min="3570" max="3570" width="11.7109375" style="179" customWidth="1"/>
    <col min="3571" max="3571" width="12.140625" style="179" customWidth="1"/>
    <col min="3572" max="3573" width="10.42578125" style="179" customWidth="1"/>
    <col min="3574" max="3574" width="14.85546875" style="179" customWidth="1"/>
    <col min="3575" max="3575" width="15.28515625" style="179" customWidth="1"/>
    <col min="3576" max="3823" width="8.140625" style="179"/>
    <col min="3824" max="3824" width="7.85546875" style="179" customWidth="1"/>
    <col min="3825" max="3825" width="46.7109375" style="179" customWidth="1"/>
    <col min="3826" max="3826" width="11.7109375" style="179" customWidth="1"/>
    <col min="3827" max="3827" width="12.140625" style="179" customWidth="1"/>
    <col min="3828" max="3829" width="10.42578125" style="179" customWidth="1"/>
    <col min="3830" max="3830" width="14.85546875" style="179" customWidth="1"/>
    <col min="3831" max="3831" width="15.28515625" style="179" customWidth="1"/>
    <col min="3832" max="4079" width="8.140625" style="179"/>
    <col min="4080" max="4080" width="7.85546875" style="179" customWidth="1"/>
    <col min="4081" max="4081" width="46.7109375" style="179" customWidth="1"/>
    <col min="4082" max="4082" width="11.7109375" style="179" customWidth="1"/>
    <col min="4083" max="4083" width="12.140625" style="179" customWidth="1"/>
    <col min="4084" max="4085" width="10.42578125" style="179" customWidth="1"/>
    <col min="4086" max="4086" width="14.85546875" style="179" customWidth="1"/>
    <col min="4087" max="4087" width="15.28515625" style="179" customWidth="1"/>
    <col min="4088" max="4335" width="8.140625" style="179"/>
    <col min="4336" max="4336" width="7.85546875" style="179" customWidth="1"/>
    <col min="4337" max="4337" width="46.7109375" style="179" customWidth="1"/>
    <col min="4338" max="4338" width="11.7109375" style="179" customWidth="1"/>
    <col min="4339" max="4339" width="12.140625" style="179" customWidth="1"/>
    <col min="4340" max="4341" width="10.42578125" style="179" customWidth="1"/>
    <col min="4342" max="4342" width="14.85546875" style="179" customWidth="1"/>
    <col min="4343" max="4343" width="15.28515625" style="179" customWidth="1"/>
    <col min="4344" max="4591" width="8.140625" style="179"/>
    <col min="4592" max="4592" width="7.85546875" style="179" customWidth="1"/>
    <col min="4593" max="4593" width="46.7109375" style="179" customWidth="1"/>
    <col min="4594" max="4594" width="11.7109375" style="179" customWidth="1"/>
    <col min="4595" max="4595" width="12.140625" style="179" customWidth="1"/>
    <col min="4596" max="4597" width="10.42578125" style="179" customWidth="1"/>
    <col min="4598" max="4598" width="14.85546875" style="179" customWidth="1"/>
    <col min="4599" max="4599" width="15.28515625" style="179" customWidth="1"/>
    <col min="4600" max="4847" width="8.140625" style="179"/>
    <col min="4848" max="4848" width="7.85546875" style="179" customWidth="1"/>
    <col min="4849" max="4849" width="46.7109375" style="179" customWidth="1"/>
    <col min="4850" max="4850" width="11.7109375" style="179" customWidth="1"/>
    <col min="4851" max="4851" width="12.140625" style="179" customWidth="1"/>
    <col min="4852" max="4853" width="10.42578125" style="179" customWidth="1"/>
    <col min="4854" max="4854" width="14.85546875" style="179" customWidth="1"/>
    <col min="4855" max="4855" width="15.28515625" style="179" customWidth="1"/>
    <col min="4856" max="5103" width="8.140625" style="179"/>
    <col min="5104" max="5104" width="7.85546875" style="179" customWidth="1"/>
    <col min="5105" max="5105" width="46.7109375" style="179" customWidth="1"/>
    <col min="5106" max="5106" width="11.7109375" style="179" customWidth="1"/>
    <col min="5107" max="5107" width="12.140625" style="179" customWidth="1"/>
    <col min="5108" max="5109" width="10.42578125" style="179" customWidth="1"/>
    <col min="5110" max="5110" width="14.85546875" style="179" customWidth="1"/>
    <col min="5111" max="5111" width="15.28515625" style="179" customWidth="1"/>
    <col min="5112" max="5359" width="8.140625" style="179"/>
    <col min="5360" max="5360" width="7.85546875" style="179" customWidth="1"/>
    <col min="5361" max="5361" width="46.7109375" style="179" customWidth="1"/>
    <col min="5362" max="5362" width="11.7109375" style="179" customWidth="1"/>
    <col min="5363" max="5363" width="12.140625" style="179" customWidth="1"/>
    <col min="5364" max="5365" width="10.42578125" style="179" customWidth="1"/>
    <col min="5366" max="5366" width="14.85546875" style="179" customWidth="1"/>
    <col min="5367" max="5367" width="15.28515625" style="179" customWidth="1"/>
    <col min="5368" max="5615" width="8.140625" style="179"/>
    <col min="5616" max="5616" width="7.85546875" style="179" customWidth="1"/>
    <col min="5617" max="5617" width="46.7109375" style="179" customWidth="1"/>
    <col min="5618" max="5618" width="11.7109375" style="179" customWidth="1"/>
    <col min="5619" max="5619" width="12.140625" style="179" customWidth="1"/>
    <col min="5620" max="5621" width="10.42578125" style="179" customWidth="1"/>
    <col min="5622" max="5622" width="14.85546875" style="179" customWidth="1"/>
    <col min="5623" max="5623" width="15.28515625" style="179" customWidth="1"/>
    <col min="5624" max="5871" width="8.140625" style="179"/>
    <col min="5872" max="5872" width="7.85546875" style="179" customWidth="1"/>
    <col min="5873" max="5873" width="46.7109375" style="179" customWidth="1"/>
    <col min="5874" max="5874" width="11.7109375" style="179" customWidth="1"/>
    <col min="5875" max="5875" width="12.140625" style="179" customWidth="1"/>
    <col min="5876" max="5877" width="10.42578125" style="179" customWidth="1"/>
    <col min="5878" max="5878" width="14.85546875" style="179" customWidth="1"/>
    <col min="5879" max="5879" width="15.28515625" style="179" customWidth="1"/>
    <col min="5880" max="6127" width="8.140625" style="179"/>
    <col min="6128" max="6128" width="7.85546875" style="179" customWidth="1"/>
    <col min="6129" max="6129" width="46.7109375" style="179" customWidth="1"/>
    <col min="6130" max="6130" width="11.7109375" style="179" customWidth="1"/>
    <col min="6131" max="6131" width="12.140625" style="179" customWidth="1"/>
    <col min="6132" max="6133" width="10.42578125" style="179" customWidth="1"/>
    <col min="6134" max="6134" width="14.85546875" style="179" customWidth="1"/>
    <col min="6135" max="6135" width="15.28515625" style="179" customWidth="1"/>
    <col min="6136" max="6383" width="8.140625" style="179"/>
    <col min="6384" max="6384" width="7.85546875" style="179" customWidth="1"/>
    <col min="6385" max="6385" width="46.7109375" style="179" customWidth="1"/>
    <col min="6386" max="6386" width="11.7109375" style="179" customWidth="1"/>
    <col min="6387" max="6387" width="12.140625" style="179" customWidth="1"/>
    <col min="6388" max="6389" width="10.42578125" style="179" customWidth="1"/>
    <col min="6390" max="6390" width="14.85546875" style="179" customWidth="1"/>
    <col min="6391" max="6391" width="15.28515625" style="179" customWidth="1"/>
    <col min="6392" max="6639" width="8.140625" style="179"/>
    <col min="6640" max="6640" width="7.85546875" style="179" customWidth="1"/>
    <col min="6641" max="6641" width="46.7109375" style="179" customWidth="1"/>
    <col min="6642" max="6642" width="11.7109375" style="179" customWidth="1"/>
    <col min="6643" max="6643" width="12.140625" style="179" customWidth="1"/>
    <col min="6644" max="6645" width="10.42578125" style="179" customWidth="1"/>
    <col min="6646" max="6646" width="14.85546875" style="179" customWidth="1"/>
    <col min="6647" max="6647" width="15.28515625" style="179" customWidth="1"/>
    <col min="6648" max="6895" width="8.140625" style="179"/>
    <col min="6896" max="6896" width="7.85546875" style="179" customWidth="1"/>
    <col min="6897" max="6897" width="46.7109375" style="179" customWidth="1"/>
    <col min="6898" max="6898" width="11.7109375" style="179" customWidth="1"/>
    <col min="6899" max="6899" width="12.140625" style="179" customWidth="1"/>
    <col min="6900" max="6901" width="10.42578125" style="179" customWidth="1"/>
    <col min="6902" max="6902" width="14.85546875" style="179" customWidth="1"/>
    <col min="6903" max="6903" width="15.28515625" style="179" customWidth="1"/>
    <col min="6904" max="7151" width="8.140625" style="179"/>
    <col min="7152" max="7152" width="7.85546875" style="179" customWidth="1"/>
    <col min="7153" max="7153" width="46.7109375" style="179" customWidth="1"/>
    <col min="7154" max="7154" width="11.7109375" style="179" customWidth="1"/>
    <col min="7155" max="7155" width="12.140625" style="179" customWidth="1"/>
    <col min="7156" max="7157" width="10.42578125" style="179" customWidth="1"/>
    <col min="7158" max="7158" width="14.85546875" style="179" customWidth="1"/>
    <col min="7159" max="7159" width="15.28515625" style="179" customWidth="1"/>
    <col min="7160" max="7407" width="8.140625" style="179"/>
    <col min="7408" max="7408" width="7.85546875" style="179" customWidth="1"/>
    <col min="7409" max="7409" width="46.7109375" style="179" customWidth="1"/>
    <col min="7410" max="7410" width="11.7109375" style="179" customWidth="1"/>
    <col min="7411" max="7411" width="12.140625" style="179" customWidth="1"/>
    <col min="7412" max="7413" width="10.42578125" style="179" customWidth="1"/>
    <col min="7414" max="7414" width="14.85546875" style="179" customWidth="1"/>
    <col min="7415" max="7415" width="15.28515625" style="179" customWidth="1"/>
    <col min="7416" max="7663" width="8.140625" style="179"/>
    <col min="7664" max="7664" width="7.85546875" style="179" customWidth="1"/>
    <col min="7665" max="7665" width="46.7109375" style="179" customWidth="1"/>
    <col min="7666" max="7666" width="11.7109375" style="179" customWidth="1"/>
    <col min="7667" max="7667" width="12.140625" style="179" customWidth="1"/>
    <col min="7668" max="7669" width="10.42578125" style="179" customWidth="1"/>
    <col min="7670" max="7670" width="14.85546875" style="179" customWidth="1"/>
    <col min="7671" max="7671" width="15.28515625" style="179" customWidth="1"/>
    <col min="7672" max="7919" width="8.140625" style="179"/>
    <col min="7920" max="7920" width="7.85546875" style="179" customWidth="1"/>
    <col min="7921" max="7921" width="46.7109375" style="179" customWidth="1"/>
    <col min="7922" max="7922" width="11.7109375" style="179" customWidth="1"/>
    <col min="7923" max="7923" width="12.140625" style="179" customWidth="1"/>
    <col min="7924" max="7925" width="10.42578125" style="179" customWidth="1"/>
    <col min="7926" max="7926" width="14.85546875" style="179" customWidth="1"/>
    <col min="7927" max="7927" width="15.28515625" style="179" customWidth="1"/>
    <col min="7928" max="8175" width="8.140625" style="179"/>
    <col min="8176" max="8176" width="7.85546875" style="179" customWidth="1"/>
    <col min="8177" max="8177" width="46.7109375" style="179" customWidth="1"/>
    <col min="8178" max="8178" width="11.7109375" style="179" customWidth="1"/>
    <col min="8179" max="8179" width="12.140625" style="179" customWidth="1"/>
    <col min="8180" max="8181" width="10.42578125" style="179" customWidth="1"/>
    <col min="8182" max="8182" width="14.85546875" style="179" customWidth="1"/>
    <col min="8183" max="8183" width="15.28515625" style="179" customWidth="1"/>
    <col min="8184" max="8431" width="8.140625" style="179"/>
    <col min="8432" max="8432" width="7.85546875" style="179" customWidth="1"/>
    <col min="8433" max="8433" width="46.7109375" style="179" customWidth="1"/>
    <col min="8434" max="8434" width="11.7109375" style="179" customWidth="1"/>
    <col min="8435" max="8435" width="12.140625" style="179" customWidth="1"/>
    <col min="8436" max="8437" width="10.42578125" style="179" customWidth="1"/>
    <col min="8438" max="8438" width="14.85546875" style="179" customWidth="1"/>
    <col min="8439" max="8439" width="15.28515625" style="179" customWidth="1"/>
    <col min="8440" max="8687" width="8.140625" style="179"/>
    <col min="8688" max="8688" width="7.85546875" style="179" customWidth="1"/>
    <col min="8689" max="8689" width="46.7109375" style="179" customWidth="1"/>
    <col min="8690" max="8690" width="11.7109375" style="179" customWidth="1"/>
    <col min="8691" max="8691" width="12.140625" style="179" customWidth="1"/>
    <col min="8692" max="8693" width="10.42578125" style="179" customWidth="1"/>
    <col min="8694" max="8694" width="14.85546875" style="179" customWidth="1"/>
    <col min="8695" max="8695" width="15.28515625" style="179" customWidth="1"/>
    <col min="8696" max="8943" width="8.140625" style="179"/>
    <col min="8944" max="8944" width="7.85546875" style="179" customWidth="1"/>
    <col min="8945" max="8945" width="46.7109375" style="179" customWidth="1"/>
    <col min="8946" max="8946" width="11.7109375" style="179" customWidth="1"/>
    <col min="8947" max="8947" width="12.140625" style="179" customWidth="1"/>
    <col min="8948" max="8949" width="10.42578125" style="179" customWidth="1"/>
    <col min="8950" max="8950" width="14.85546875" style="179" customWidth="1"/>
    <col min="8951" max="8951" width="15.28515625" style="179" customWidth="1"/>
    <col min="8952" max="9199" width="8.140625" style="179"/>
    <col min="9200" max="9200" width="7.85546875" style="179" customWidth="1"/>
    <col min="9201" max="9201" width="46.7109375" style="179" customWidth="1"/>
    <col min="9202" max="9202" width="11.7109375" style="179" customWidth="1"/>
    <col min="9203" max="9203" width="12.140625" style="179" customWidth="1"/>
    <col min="9204" max="9205" width="10.42578125" style="179" customWidth="1"/>
    <col min="9206" max="9206" width="14.85546875" style="179" customWidth="1"/>
    <col min="9207" max="9207" width="15.28515625" style="179" customWidth="1"/>
    <col min="9208" max="9455" width="8.140625" style="179"/>
    <col min="9456" max="9456" width="7.85546875" style="179" customWidth="1"/>
    <col min="9457" max="9457" width="46.7109375" style="179" customWidth="1"/>
    <col min="9458" max="9458" width="11.7109375" style="179" customWidth="1"/>
    <col min="9459" max="9459" width="12.140625" style="179" customWidth="1"/>
    <col min="9460" max="9461" width="10.42578125" style="179" customWidth="1"/>
    <col min="9462" max="9462" width="14.85546875" style="179" customWidth="1"/>
    <col min="9463" max="9463" width="15.28515625" style="179" customWidth="1"/>
    <col min="9464" max="9711" width="8.140625" style="179"/>
    <col min="9712" max="9712" width="7.85546875" style="179" customWidth="1"/>
    <col min="9713" max="9713" width="46.7109375" style="179" customWidth="1"/>
    <col min="9714" max="9714" width="11.7109375" style="179" customWidth="1"/>
    <col min="9715" max="9715" width="12.140625" style="179" customWidth="1"/>
    <col min="9716" max="9717" width="10.42578125" style="179" customWidth="1"/>
    <col min="9718" max="9718" width="14.85546875" style="179" customWidth="1"/>
    <col min="9719" max="9719" width="15.28515625" style="179" customWidth="1"/>
    <col min="9720" max="9967" width="8.140625" style="179"/>
    <col min="9968" max="9968" width="7.85546875" style="179" customWidth="1"/>
    <col min="9969" max="9969" width="46.7109375" style="179" customWidth="1"/>
    <col min="9970" max="9970" width="11.7109375" style="179" customWidth="1"/>
    <col min="9971" max="9971" width="12.140625" style="179" customWidth="1"/>
    <col min="9972" max="9973" width="10.42578125" style="179" customWidth="1"/>
    <col min="9974" max="9974" width="14.85546875" style="179" customWidth="1"/>
    <col min="9975" max="9975" width="15.28515625" style="179" customWidth="1"/>
    <col min="9976" max="10223" width="8.140625" style="179"/>
    <col min="10224" max="10224" width="7.85546875" style="179" customWidth="1"/>
    <col min="10225" max="10225" width="46.7109375" style="179" customWidth="1"/>
    <col min="10226" max="10226" width="11.7109375" style="179" customWidth="1"/>
    <col min="10227" max="10227" width="12.140625" style="179" customWidth="1"/>
    <col min="10228" max="10229" width="10.42578125" style="179" customWidth="1"/>
    <col min="10230" max="10230" width="14.85546875" style="179" customWidth="1"/>
    <col min="10231" max="10231" width="15.28515625" style="179" customWidth="1"/>
    <col min="10232" max="10479" width="8.140625" style="179"/>
    <col min="10480" max="10480" width="7.85546875" style="179" customWidth="1"/>
    <col min="10481" max="10481" width="46.7109375" style="179" customWidth="1"/>
    <col min="10482" max="10482" width="11.7109375" style="179" customWidth="1"/>
    <col min="10483" max="10483" width="12.140625" style="179" customWidth="1"/>
    <col min="10484" max="10485" width="10.42578125" style="179" customWidth="1"/>
    <col min="10486" max="10486" width="14.85546875" style="179" customWidth="1"/>
    <col min="10487" max="10487" width="15.28515625" style="179" customWidth="1"/>
    <col min="10488" max="10735" width="8.140625" style="179"/>
    <col min="10736" max="10736" width="7.85546875" style="179" customWidth="1"/>
    <col min="10737" max="10737" width="46.7109375" style="179" customWidth="1"/>
    <col min="10738" max="10738" width="11.7109375" style="179" customWidth="1"/>
    <col min="10739" max="10739" width="12.140625" style="179" customWidth="1"/>
    <col min="10740" max="10741" width="10.42578125" style="179" customWidth="1"/>
    <col min="10742" max="10742" width="14.85546875" style="179" customWidth="1"/>
    <col min="10743" max="10743" width="15.28515625" style="179" customWidth="1"/>
    <col min="10744" max="10991" width="8.140625" style="179"/>
    <col min="10992" max="10992" width="7.85546875" style="179" customWidth="1"/>
    <col min="10993" max="10993" width="46.7109375" style="179" customWidth="1"/>
    <col min="10994" max="10994" width="11.7109375" style="179" customWidth="1"/>
    <col min="10995" max="10995" width="12.140625" style="179" customWidth="1"/>
    <col min="10996" max="10997" width="10.42578125" style="179" customWidth="1"/>
    <col min="10998" max="10998" width="14.85546875" style="179" customWidth="1"/>
    <col min="10999" max="10999" width="15.28515625" style="179" customWidth="1"/>
    <col min="11000" max="11247" width="8.140625" style="179"/>
    <col min="11248" max="11248" width="7.85546875" style="179" customWidth="1"/>
    <col min="11249" max="11249" width="46.7109375" style="179" customWidth="1"/>
    <col min="11250" max="11250" width="11.7109375" style="179" customWidth="1"/>
    <col min="11251" max="11251" width="12.140625" style="179" customWidth="1"/>
    <col min="11252" max="11253" width="10.42578125" style="179" customWidth="1"/>
    <col min="11254" max="11254" width="14.85546875" style="179" customWidth="1"/>
    <col min="11255" max="11255" width="15.28515625" style="179" customWidth="1"/>
    <col min="11256" max="11503" width="8.140625" style="179"/>
    <col min="11504" max="11504" width="7.85546875" style="179" customWidth="1"/>
    <col min="11505" max="11505" width="46.7109375" style="179" customWidth="1"/>
    <col min="11506" max="11506" width="11.7109375" style="179" customWidth="1"/>
    <col min="11507" max="11507" width="12.140625" style="179" customWidth="1"/>
    <col min="11508" max="11509" width="10.42578125" style="179" customWidth="1"/>
    <col min="11510" max="11510" width="14.85546875" style="179" customWidth="1"/>
    <col min="11511" max="11511" width="15.28515625" style="179" customWidth="1"/>
    <col min="11512" max="11759" width="8.140625" style="179"/>
    <col min="11760" max="11760" width="7.85546875" style="179" customWidth="1"/>
    <col min="11761" max="11761" width="46.7109375" style="179" customWidth="1"/>
    <col min="11762" max="11762" width="11.7109375" style="179" customWidth="1"/>
    <col min="11763" max="11763" width="12.140625" style="179" customWidth="1"/>
    <col min="11764" max="11765" width="10.42578125" style="179" customWidth="1"/>
    <col min="11766" max="11766" width="14.85546875" style="179" customWidth="1"/>
    <col min="11767" max="11767" width="15.28515625" style="179" customWidth="1"/>
    <col min="11768" max="12015" width="8.140625" style="179"/>
    <col min="12016" max="12016" width="7.85546875" style="179" customWidth="1"/>
    <col min="12017" max="12017" width="46.7109375" style="179" customWidth="1"/>
    <col min="12018" max="12018" width="11.7109375" style="179" customWidth="1"/>
    <col min="12019" max="12019" width="12.140625" style="179" customWidth="1"/>
    <col min="12020" max="12021" width="10.42578125" style="179" customWidth="1"/>
    <col min="12022" max="12022" width="14.85546875" style="179" customWidth="1"/>
    <col min="12023" max="12023" width="15.28515625" style="179" customWidth="1"/>
    <col min="12024" max="12271" width="8.140625" style="179"/>
    <col min="12272" max="12272" width="7.85546875" style="179" customWidth="1"/>
    <col min="12273" max="12273" width="46.7109375" style="179" customWidth="1"/>
    <col min="12274" max="12274" width="11.7109375" style="179" customWidth="1"/>
    <col min="12275" max="12275" width="12.140625" style="179" customWidth="1"/>
    <col min="12276" max="12277" width="10.42578125" style="179" customWidth="1"/>
    <col min="12278" max="12278" width="14.85546875" style="179" customWidth="1"/>
    <col min="12279" max="12279" width="15.28515625" style="179" customWidth="1"/>
    <col min="12280" max="12527" width="8.140625" style="179"/>
    <col min="12528" max="12528" width="7.85546875" style="179" customWidth="1"/>
    <col min="12529" max="12529" width="46.7109375" style="179" customWidth="1"/>
    <col min="12530" max="12530" width="11.7109375" style="179" customWidth="1"/>
    <col min="12531" max="12531" width="12.140625" style="179" customWidth="1"/>
    <col min="12532" max="12533" width="10.42578125" style="179" customWidth="1"/>
    <col min="12534" max="12534" width="14.85546875" style="179" customWidth="1"/>
    <col min="12535" max="12535" width="15.28515625" style="179" customWidth="1"/>
    <col min="12536" max="12783" width="8.140625" style="179"/>
    <col min="12784" max="12784" width="7.85546875" style="179" customWidth="1"/>
    <col min="12785" max="12785" width="46.7109375" style="179" customWidth="1"/>
    <col min="12786" max="12786" width="11.7109375" style="179" customWidth="1"/>
    <col min="12787" max="12787" width="12.140625" style="179" customWidth="1"/>
    <col min="12788" max="12789" width="10.42578125" style="179" customWidth="1"/>
    <col min="12790" max="12790" width="14.85546875" style="179" customWidth="1"/>
    <col min="12791" max="12791" width="15.28515625" style="179" customWidth="1"/>
    <col min="12792" max="13039" width="8.140625" style="179"/>
    <col min="13040" max="13040" width="7.85546875" style="179" customWidth="1"/>
    <col min="13041" max="13041" width="46.7109375" style="179" customWidth="1"/>
    <col min="13042" max="13042" width="11.7109375" style="179" customWidth="1"/>
    <col min="13043" max="13043" width="12.140625" style="179" customWidth="1"/>
    <col min="13044" max="13045" width="10.42578125" style="179" customWidth="1"/>
    <col min="13046" max="13046" width="14.85546875" style="179" customWidth="1"/>
    <col min="13047" max="13047" width="15.28515625" style="179" customWidth="1"/>
    <col min="13048" max="13295" width="8.140625" style="179"/>
    <col min="13296" max="13296" width="7.85546875" style="179" customWidth="1"/>
    <col min="13297" max="13297" width="46.7109375" style="179" customWidth="1"/>
    <col min="13298" max="13298" width="11.7109375" style="179" customWidth="1"/>
    <col min="13299" max="13299" width="12.140625" style="179" customWidth="1"/>
    <col min="13300" max="13301" width="10.42578125" style="179" customWidth="1"/>
    <col min="13302" max="13302" width="14.85546875" style="179" customWidth="1"/>
    <col min="13303" max="13303" width="15.28515625" style="179" customWidth="1"/>
    <col min="13304" max="13551" width="8.140625" style="179"/>
    <col min="13552" max="13552" width="7.85546875" style="179" customWidth="1"/>
    <col min="13553" max="13553" width="46.7109375" style="179" customWidth="1"/>
    <col min="13554" max="13554" width="11.7109375" style="179" customWidth="1"/>
    <col min="13555" max="13555" width="12.140625" style="179" customWidth="1"/>
    <col min="13556" max="13557" width="10.42578125" style="179" customWidth="1"/>
    <col min="13558" max="13558" width="14.85546875" style="179" customWidth="1"/>
    <col min="13559" max="13559" width="15.28515625" style="179" customWidth="1"/>
    <col min="13560" max="13807" width="8.140625" style="179"/>
    <col min="13808" max="13808" width="7.85546875" style="179" customWidth="1"/>
    <col min="13809" max="13809" width="46.7109375" style="179" customWidth="1"/>
    <col min="13810" max="13810" width="11.7109375" style="179" customWidth="1"/>
    <col min="13811" max="13811" width="12.140625" style="179" customWidth="1"/>
    <col min="13812" max="13813" width="10.42578125" style="179" customWidth="1"/>
    <col min="13814" max="13814" width="14.85546875" style="179" customWidth="1"/>
    <col min="13815" max="13815" width="15.28515625" style="179" customWidth="1"/>
    <col min="13816" max="14063" width="8.140625" style="179"/>
    <col min="14064" max="14064" width="7.85546875" style="179" customWidth="1"/>
    <col min="14065" max="14065" width="46.7109375" style="179" customWidth="1"/>
    <col min="14066" max="14066" width="11.7109375" style="179" customWidth="1"/>
    <col min="14067" max="14067" width="12.140625" style="179" customWidth="1"/>
    <col min="14068" max="14069" width="10.42578125" style="179" customWidth="1"/>
    <col min="14070" max="14070" width="14.85546875" style="179" customWidth="1"/>
    <col min="14071" max="14071" width="15.28515625" style="179" customWidth="1"/>
    <col min="14072" max="14319" width="8.140625" style="179"/>
    <col min="14320" max="14320" width="7.85546875" style="179" customWidth="1"/>
    <col min="14321" max="14321" width="46.7109375" style="179" customWidth="1"/>
    <col min="14322" max="14322" width="11.7109375" style="179" customWidth="1"/>
    <col min="14323" max="14323" width="12.140625" style="179" customWidth="1"/>
    <col min="14324" max="14325" width="10.42578125" style="179" customWidth="1"/>
    <col min="14326" max="14326" width="14.85546875" style="179" customWidth="1"/>
    <col min="14327" max="14327" width="15.28515625" style="179" customWidth="1"/>
    <col min="14328" max="14575" width="8.140625" style="179"/>
    <col min="14576" max="14576" width="7.85546875" style="179" customWidth="1"/>
    <col min="14577" max="14577" width="46.7109375" style="179" customWidth="1"/>
    <col min="14578" max="14578" width="11.7109375" style="179" customWidth="1"/>
    <col min="14579" max="14579" width="12.140625" style="179" customWidth="1"/>
    <col min="14580" max="14581" width="10.42578125" style="179" customWidth="1"/>
    <col min="14582" max="14582" width="14.85546875" style="179" customWidth="1"/>
    <col min="14583" max="14583" width="15.28515625" style="179" customWidth="1"/>
    <col min="14584" max="14831" width="8.140625" style="179"/>
    <col min="14832" max="14832" width="7.85546875" style="179" customWidth="1"/>
    <col min="14833" max="14833" width="46.7109375" style="179" customWidth="1"/>
    <col min="14834" max="14834" width="11.7109375" style="179" customWidth="1"/>
    <col min="14835" max="14835" width="12.140625" style="179" customWidth="1"/>
    <col min="14836" max="14837" width="10.42578125" style="179" customWidth="1"/>
    <col min="14838" max="14838" width="14.85546875" style="179" customWidth="1"/>
    <col min="14839" max="14839" width="15.28515625" style="179" customWidth="1"/>
    <col min="14840" max="15087" width="8.140625" style="179"/>
    <col min="15088" max="15088" width="7.85546875" style="179" customWidth="1"/>
    <col min="15089" max="15089" width="46.7109375" style="179" customWidth="1"/>
    <col min="15090" max="15090" width="11.7109375" style="179" customWidth="1"/>
    <col min="15091" max="15091" width="12.140625" style="179" customWidth="1"/>
    <col min="15092" max="15093" width="10.42578125" style="179" customWidth="1"/>
    <col min="15094" max="15094" width="14.85546875" style="179" customWidth="1"/>
    <col min="15095" max="15095" width="15.28515625" style="179" customWidth="1"/>
    <col min="15096" max="15343" width="8.140625" style="179"/>
    <col min="15344" max="15344" width="7.85546875" style="179" customWidth="1"/>
    <col min="15345" max="15345" width="46.7109375" style="179" customWidth="1"/>
    <col min="15346" max="15346" width="11.7109375" style="179" customWidth="1"/>
    <col min="15347" max="15347" width="12.140625" style="179" customWidth="1"/>
    <col min="15348" max="15349" width="10.42578125" style="179" customWidth="1"/>
    <col min="15350" max="15350" width="14.85546875" style="179" customWidth="1"/>
    <col min="15351" max="15351" width="15.28515625" style="179" customWidth="1"/>
    <col min="15352" max="15599" width="8.140625" style="179"/>
    <col min="15600" max="15600" width="7.85546875" style="179" customWidth="1"/>
    <col min="15601" max="15601" width="46.7109375" style="179" customWidth="1"/>
    <col min="15602" max="15602" width="11.7109375" style="179" customWidth="1"/>
    <col min="15603" max="15603" width="12.140625" style="179" customWidth="1"/>
    <col min="15604" max="15605" width="10.42578125" style="179" customWidth="1"/>
    <col min="15606" max="15606" width="14.85546875" style="179" customWidth="1"/>
    <col min="15607" max="15607" width="15.28515625" style="179" customWidth="1"/>
    <col min="15608" max="15855" width="8.140625" style="179"/>
    <col min="15856" max="15856" width="7.85546875" style="179" customWidth="1"/>
    <col min="15857" max="15857" width="46.7109375" style="179" customWidth="1"/>
    <col min="15858" max="15858" width="11.7109375" style="179" customWidth="1"/>
    <col min="15859" max="15859" width="12.140625" style="179" customWidth="1"/>
    <col min="15860" max="15861" width="10.42578125" style="179" customWidth="1"/>
    <col min="15862" max="15862" width="14.85546875" style="179" customWidth="1"/>
    <col min="15863" max="15863" width="15.28515625" style="179" customWidth="1"/>
    <col min="15864" max="16111" width="8.140625" style="179"/>
    <col min="16112" max="16112" width="7.85546875" style="179" customWidth="1"/>
    <col min="16113" max="16113" width="46.7109375" style="179" customWidth="1"/>
    <col min="16114" max="16114" width="11.7109375" style="179" customWidth="1"/>
    <col min="16115" max="16115" width="12.140625" style="179" customWidth="1"/>
    <col min="16116" max="16117" width="10.42578125" style="179" customWidth="1"/>
    <col min="16118" max="16118" width="14.85546875" style="179" customWidth="1"/>
    <col min="16119" max="16119" width="15.28515625" style="179" customWidth="1"/>
    <col min="16120" max="16384" width="8.140625" style="179"/>
  </cols>
  <sheetData>
    <row r="1" spans="1:10" s="175" customFormat="1" ht="31.5" customHeight="1" x14ac:dyDescent="0.25">
      <c r="A1" s="353" t="s">
        <v>259</v>
      </c>
      <c r="B1" s="353"/>
      <c r="C1" s="353"/>
      <c r="D1" s="353"/>
      <c r="E1" s="353"/>
      <c r="F1" s="353"/>
      <c r="G1" s="353"/>
      <c r="H1" s="247"/>
      <c r="I1" s="255"/>
      <c r="J1" s="176"/>
    </row>
    <row r="2" spans="1:10" s="175" customFormat="1" ht="24" customHeight="1" x14ac:dyDescent="0.25">
      <c r="A2" s="354" t="s">
        <v>285</v>
      </c>
      <c r="B2" s="354"/>
      <c r="C2" s="354"/>
      <c r="D2" s="354"/>
      <c r="E2" s="354"/>
      <c r="F2" s="354"/>
      <c r="G2" s="354"/>
      <c r="H2" s="248"/>
      <c r="I2" s="256"/>
      <c r="J2" s="178"/>
    </row>
    <row r="3" spans="1:10" s="175" customFormat="1" x14ac:dyDescent="0.25">
      <c r="A3" s="177"/>
      <c r="B3" s="177"/>
      <c r="C3" s="177"/>
      <c r="D3" s="177"/>
      <c r="E3" s="177"/>
      <c r="F3" s="177"/>
      <c r="G3" s="177"/>
      <c r="H3" s="248"/>
      <c r="I3" s="256"/>
      <c r="J3" s="178"/>
    </row>
    <row r="4" spans="1:10" ht="77.25" customHeight="1" x14ac:dyDescent="0.25">
      <c r="A4" s="217" t="s">
        <v>171</v>
      </c>
      <c r="B4" s="217" t="s">
        <v>172</v>
      </c>
      <c r="C4" s="217" t="s">
        <v>173</v>
      </c>
      <c r="D4" s="180" t="s">
        <v>286</v>
      </c>
      <c r="E4" s="180" t="s">
        <v>352</v>
      </c>
      <c r="F4" s="180" t="s">
        <v>287</v>
      </c>
      <c r="G4" s="180" t="s">
        <v>25</v>
      </c>
    </row>
    <row r="5" spans="1:10" s="35" customFormat="1" ht="31.5" x14ac:dyDescent="0.25">
      <c r="A5" s="212" t="s">
        <v>26</v>
      </c>
      <c r="B5" s="215" t="s">
        <v>288</v>
      </c>
      <c r="C5" s="213"/>
      <c r="D5" s="233"/>
      <c r="E5" s="233"/>
      <c r="F5" s="233"/>
      <c r="G5" s="214"/>
      <c r="H5" s="250"/>
      <c r="I5" s="258"/>
    </row>
    <row r="6" spans="1:10" x14ac:dyDescent="0.25">
      <c r="A6" s="181">
        <v>1</v>
      </c>
      <c r="B6" s="216" t="s">
        <v>85</v>
      </c>
      <c r="C6" s="181" t="s">
        <v>29</v>
      </c>
      <c r="D6" s="234">
        <v>21.797599999999999</v>
      </c>
      <c r="E6" s="234"/>
      <c r="F6" s="234">
        <f>D6+E6</f>
        <v>21.797599999999999</v>
      </c>
      <c r="G6" s="182"/>
    </row>
    <row r="7" spans="1:10" x14ac:dyDescent="0.25">
      <c r="A7" s="183" t="s">
        <v>289</v>
      </c>
      <c r="B7" s="184" t="s">
        <v>265</v>
      </c>
      <c r="C7" s="185" t="s">
        <v>91</v>
      </c>
      <c r="D7" s="235">
        <v>21.797599999999999</v>
      </c>
      <c r="E7" s="235"/>
      <c r="F7" s="235">
        <f>D7+E7</f>
        <v>21.797599999999999</v>
      </c>
      <c r="G7" s="182"/>
      <c r="H7" s="249" t="s">
        <v>353</v>
      </c>
      <c r="I7" s="257">
        <f>F7+F38+F55+F93+F112+F156+F164+F186</f>
        <v>34.767899999999997</v>
      </c>
    </row>
    <row r="8" spans="1:10" x14ac:dyDescent="0.25">
      <c r="A8" s="183" t="s">
        <v>290</v>
      </c>
      <c r="B8" s="184" t="s">
        <v>174</v>
      </c>
      <c r="C8" s="185" t="s">
        <v>91</v>
      </c>
      <c r="D8" s="235">
        <v>21.797599999999999</v>
      </c>
      <c r="E8" s="235"/>
      <c r="F8" s="235">
        <f t="shared" ref="F8:F70" si="0">D8+E8</f>
        <v>21.797599999999999</v>
      </c>
      <c r="G8" s="182"/>
      <c r="H8" s="249" t="s">
        <v>354</v>
      </c>
      <c r="I8" s="257">
        <f>F148</f>
        <v>32.756</v>
      </c>
    </row>
    <row r="9" spans="1:10" x14ac:dyDescent="0.25">
      <c r="A9" s="183" t="s">
        <v>291</v>
      </c>
      <c r="B9" s="187" t="s">
        <v>253</v>
      </c>
      <c r="C9" s="186" t="s">
        <v>175</v>
      </c>
      <c r="D9" s="235">
        <v>7.64</v>
      </c>
      <c r="E9" s="235"/>
      <c r="F9" s="235">
        <f t="shared" si="0"/>
        <v>7.64</v>
      </c>
      <c r="G9" s="182"/>
      <c r="H9" s="249" t="s">
        <v>36</v>
      </c>
      <c r="I9" s="257">
        <f>F14+F45+F62+F74+F100+F119+F171</f>
        <v>9.5950000000000006</v>
      </c>
    </row>
    <row r="10" spans="1:10" x14ac:dyDescent="0.25">
      <c r="A10" s="183" t="s">
        <v>292</v>
      </c>
      <c r="B10" s="187" t="s">
        <v>176</v>
      </c>
      <c r="C10" s="185" t="s">
        <v>91</v>
      </c>
      <c r="D10" s="235">
        <v>21.797599999999999</v>
      </c>
      <c r="E10" s="235"/>
      <c r="F10" s="235">
        <f t="shared" si="0"/>
        <v>21.797599999999999</v>
      </c>
      <c r="G10" s="182"/>
      <c r="H10" s="249" t="s">
        <v>380</v>
      </c>
      <c r="I10" s="257">
        <f>F17+F51+F85+F106+F128+F174</f>
        <v>9.7185999999999986</v>
      </c>
    </row>
    <row r="11" spans="1:10" x14ac:dyDescent="0.25">
      <c r="A11" s="183" t="s">
        <v>293</v>
      </c>
      <c r="B11" s="187" t="s">
        <v>177</v>
      </c>
      <c r="C11" s="185" t="s">
        <v>91</v>
      </c>
      <c r="D11" s="235">
        <v>21.797599999999999</v>
      </c>
      <c r="E11" s="235"/>
      <c r="F11" s="235">
        <f t="shared" si="0"/>
        <v>21.797599999999999</v>
      </c>
      <c r="G11" s="182"/>
      <c r="H11" s="249" t="s">
        <v>358</v>
      </c>
      <c r="I11" s="257">
        <f>F20+F71+F83+F109+F196</f>
        <v>184</v>
      </c>
    </row>
    <row r="12" spans="1:10" x14ac:dyDescent="0.25">
      <c r="A12" s="183" t="s">
        <v>294</v>
      </c>
      <c r="B12" s="187" t="s">
        <v>178</v>
      </c>
      <c r="C12" s="185" t="s">
        <v>91</v>
      </c>
      <c r="D12" s="235">
        <v>21.797599999999999</v>
      </c>
      <c r="E12" s="235"/>
      <c r="F12" s="235">
        <f t="shared" si="0"/>
        <v>21.797599999999999</v>
      </c>
      <c r="G12" s="182"/>
      <c r="H12" s="249" t="s">
        <v>357</v>
      </c>
      <c r="I12" s="257">
        <f>F21+F79+F124+F176</f>
        <v>95</v>
      </c>
    </row>
    <row r="13" spans="1:10" s="188" customFormat="1" x14ac:dyDescent="0.25">
      <c r="A13" s="189">
        <v>2</v>
      </c>
      <c r="B13" s="204" t="s">
        <v>260</v>
      </c>
      <c r="C13" s="181" t="s">
        <v>29</v>
      </c>
      <c r="D13" s="234">
        <v>5.23</v>
      </c>
      <c r="E13" s="234"/>
      <c r="F13" s="234">
        <f t="shared" si="0"/>
        <v>5.23</v>
      </c>
      <c r="G13" s="182"/>
      <c r="H13" s="249" t="s">
        <v>359</v>
      </c>
      <c r="I13" s="257">
        <f>F22+F80+F125+F177</f>
        <v>0.95000000000000007</v>
      </c>
    </row>
    <row r="14" spans="1:10" x14ac:dyDescent="0.25">
      <c r="A14" s="183" t="s">
        <v>295</v>
      </c>
      <c r="B14" s="184" t="s">
        <v>267</v>
      </c>
      <c r="C14" s="185" t="s">
        <v>91</v>
      </c>
      <c r="D14" s="235">
        <v>5.23</v>
      </c>
      <c r="E14" s="235"/>
      <c r="F14" s="235">
        <f t="shared" si="0"/>
        <v>5.23</v>
      </c>
      <c r="G14" s="182"/>
      <c r="H14" s="249" t="s">
        <v>360</v>
      </c>
      <c r="I14" s="257">
        <f>F24+F89+F138+F141+F144+F150+F179+F182+F192+F197+F203</f>
        <v>2002</v>
      </c>
    </row>
    <row r="15" spans="1:10" x14ac:dyDescent="0.25">
      <c r="A15" s="183" t="s">
        <v>296</v>
      </c>
      <c r="B15" s="184" t="s">
        <v>260</v>
      </c>
      <c r="C15" s="185" t="s">
        <v>179</v>
      </c>
      <c r="D15" s="235">
        <v>5.23</v>
      </c>
      <c r="E15" s="235"/>
      <c r="F15" s="235">
        <f t="shared" si="0"/>
        <v>5.23</v>
      </c>
      <c r="G15" s="182"/>
      <c r="H15" s="249" t="s">
        <v>280</v>
      </c>
      <c r="I15" s="257">
        <f>F26+F47+F64+F76+F102+F121</f>
        <v>1.94</v>
      </c>
    </row>
    <row r="16" spans="1:10" s="188" customFormat="1" x14ac:dyDescent="0.25">
      <c r="A16" s="190">
        <v>3</v>
      </c>
      <c r="B16" s="204" t="s">
        <v>377</v>
      </c>
      <c r="C16" s="181" t="s">
        <v>29</v>
      </c>
      <c r="D16" s="234">
        <v>2.9485999999999999</v>
      </c>
      <c r="E16" s="234"/>
      <c r="F16" s="234">
        <f t="shared" si="0"/>
        <v>2.9485999999999999</v>
      </c>
      <c r="G16" s="182"/>
      <c r="H16" s="249" t="s">
        <v>361</v>
      </c>
      <c r="I16" s="257">
        <f>F29+F67+F130+F152+F199</f>
        <v>7.22</v>
      </c>
    </row>
    <row r="17" spans="1:9" x14ac:dyDescent="0.25">
      <c r="A17" s="191" t="s">
        <v>297</v>
      </c>
      <c r="B17" s="187" t="s">
        <v>378</v>
      </c>
      <c r="C17" s="185" t="s">
        <v>91</v>
      </c>
      <c r="D17" s="235">
        <v>2.9485999999999999</v>
      </c>
      <c r="E17" s="235"/>
      <c r="F17" s="235">
        <f t="shared" si="0"/>
        <v>2.9485999999999999</v>
      </c>
      <c r="G17" s="182"/>
      <c r="H17" s="249" t="s">
        <v>281</v>
      </c>
      <c r="I17" s="257">
        <f>F133</f>
        <v>0.1</v>
      </c>
    </row>
    <row r="18" spans="1:9" x14ac:dyDescent="0.25">
      <c r="A18" s="191" t="s">
        <v>298</v>
      </c>
      <c r="B18" s="187" t="s">
        <v>376</v>
      </c>
      <c r="C18" s="185" t="s">
        <v>179</v>
      </c>
      <c r="D18" s="235">
        <v>2.9485999999999999</v>
      </c>
      <c r="E18" s="235"/>
      <c r="F18" s="235">
        <f t="shared" si="0"/>
        <v>2.9485999999999999</v>
      </c>
      <c r="G18" s="182"/>
      <c r="H18" s="249" t="s">
        <v>362</v>
      </c>
      <c r="I18" s="257">
        <f>F32</f>
        <v>120</v>
      </c>
    </row>
    <row r="19" spans="1:9" ht="28.5" x14ac:dyDescent="0.25">
      <c r="A19" s="190">
        <v>4</v>
      </c>
      <c r="B19" s="192" t="s">
        <v>355</v>
      </c>
      <c r="C19" s="181" t="s">
        <v>47</v>
      </c>
      <c r="D19" s="234">
        <v>50</v>
      </c>
      <c r="E19" s="234"/>
      <c r="F19" s="234">
        <f t="shared" si="0"/>
        <v>50</v>
      </c>
      <c r="G19" s="182"/>
      <c r="H19" s="249" t="s">
        <v>379</v>
      </c>
      <c r="I19" s="257">
        <v>0</v>
      </c>
    </row>
    <row r="20" spans="1:9" x14ac:dyDescent="0.25">
      <c r="A20" s="191" t="s">
        <v>299</v>
      </c>
      <c r="B20" s="187" t="s">
        <v>300</v>
      </c>
      <c r="C20" s="185" t="s">
        <v>261</v>
      </c>
      <c r="D20" s="235">
        <v>50</v>
      </c>
      <c r="E20" s="235"/>
      <c r="F20" s="235">
        <f t="shared" si="0"/>
        <v>50</v>
      </c>
      <c r="G20" s="182"/>
      <c r="H20" s="249" t="s">
        <v>363</v>
      </c>
      <c r="I20" s="257">
        <f>F34+F87</f>
        <v>0.62</v>
      </c>
    </row>
    <row r="21" spans="1:9" ht="28.5" x14ac:dyDescent="0.25">
      <c r="A21" s="190">
        <v>5</v>
      </c>
      <c r="B21" s="192" t="s">
        <v>356</v>
      </c>
      <c r="C21" s="181" t="s">
        <v>47</v>
      </c>
      <c r="D21" s="234">
        <v>5</v>
      </c>
      <c r="E21" s="234"/>
      <c r="F21" s="234">
        <f t="shared" si="0"/>
        <v>5</v>
      </c>
      <c r="G21" s="182"/>
      <c r="H21" s="249" t="s">
        <v>253</v>
      </c>
      <c r="I21" s="257">
        <f>F9+F40+F57+F95+F114+F158+F166+F188</f>
        <v>9.3737999999999992</v>
      </c>
    </row>
    <row r="22" spans="1:9" x14ac:dyDescent="0.25">
      <c r="A22" s="191" t="s">
        <v>301</v>
      </c>
      <c r="B22" s="187" t="s">
        <v>266</v>
      </c>
      <c r="C22" s="185" t="s">
        <v>180</v>
      </c>
      <c r="D22" s="235">
        <f>5/100</f>
        <v>0.05</v>
      </c>
      <c r="E22" s="235"/>
      <c r="F22" s="235">
        <f t="shared" si="0"/>
        <v>0.05</v>
      </c>
      <c r="G22" s="182"/>
      <c r="H22" s="249" t="s">
        <v>365</v>
      </c>
      <c r="I22" s="257">
        <f>F205</f>
        <v>100.5</v>
      </c>
    </row>
    <row r="23" spans="1:9" x14ac:dyDescent="0.25">
      <c r="A23" s="191" t="s">
        <v>302</v>
      </c>
      <c r="B23" s="187" t="s">
        <v>303</v>
      </c>
      <c r="C23" s="185" t="s">
        <v>261</v>
      </c>
      <c r="D23" s="235">
        <v>5</v>
      </c>
      <c r="E23" s="235"/>
      <c r="F23" s="235">
        <f t="shared" si="0"/>
        <v>5</v>
      </c>
      <c r="G23" s="182"/>
    </row>
    <row r="24" spans="1:9" s="188" customFormat="1" x14ac:dyDescent="0.25">
      <c r="A24" s="190">
        <v>6</v>
      </c>
      <c r="B24" s="192" t="s">
        <v>274</v>
      </c>
      <c r="C24" s="181" t="s">
        <v>47</v>
      </c>
      <c r="D24" s="234">
        <v>66</v>
      </c>
      <c r="E24" s="234"/>
      <c r="F24" s="234">
        <f t="shared" si="0"/>
        <v>66</v>
      </c>
      <c r="G24" s="232"/>
      <c r="H24" s="249"/>
      <c r="I24" s="257"/>
    </row>
    <row r="25" spans="1:9" x14ac:dyDescent="0.25">
      <c r="A25" s="191" t="s">
        <v>304</v>
      </c>
      <c r="B25" s="187" t="s">
        <v>274</v>
      </c>
      <c r="C25" s="185" t="s">
        <v>261</v>
      </c>
      <c r="D25" s="235">
        <v>66</v>
      </c>
      <c r="E25" s="235"/>
      <c r="F25" s="235">
        <f t="shared" si="0"/>
        <v>66</v>
      </c>
      <c r="G25" s="193"/>
    </row>
    <row r="26" spans="1:9" x14ac:dyDescent="0.25">
      <c r="A26" s="190">
        <v>7</v>
      </c>
      <c r="B26" s="204" t="s">
        <v>305</v>
      </c>
      <c r="C26" s="181" t="s">
        <v>306</v>
      </c>
      <c r="D26" s="236">
        <v>0.11</v>
      </c>
      <c r="E26" s="237"/>
      <c r="F26" s="234">
        <f t="shared" si="0"/>
        <v>0.11</v>
      </c>
      <c r="G26" s="182"/>
    </row>
    <row r="27" spans="1:9" x14ac:dyDescent="0.25">
      <c r="A27" s="191" t="s">
        <v>307</v>
      </c>
      <c r="B27" s="184" t="s">
        <v>266</v>
      </c>
      <c r="C27" s="185" t="s">
        <v>180</v>
      </c>
      <c r="D27" s="235">
        <v>0.11</v>
      </c>
      <c r="E27" s="235"/>
      <c r="F27" s="235">
        <f t="shared" si="0"/>
        <v>0.11</v>
      </c>
      <c r="G27" s="182"/>
    </row>
    <row r="28" spans="1:9" x14ac:dyDescent="0.25">
      <c r="A28" s="191" t="s">
        <v>308</v>
      </c>
      <c r="B28" s="184" t="s">
        <v>309</v>
      </c>
      <c r="C28" s="185" t="s">
        <v>273</v>
      </c>
      <c r="D28" s="235">
        <v>0.11</v>
      </c>
      <c r="E28" s="235"/>
      <c r="F28" s="235">
        <f t="shared" si="0"/>
        <v>0.11</v>
      </c>
      <c r="G28" s="182"/>
    </row>
    <row r="29" spans="1:9" x14ac:dyDescent="0.25">
      <c r="A29" s="190">
        <v>8</v>
      </c>
      <c r="B29" s="204" t="s">
        <v>169</v>
      </c>
      <c r="C29" s="181" t="s">
        <v>306</v>
      </c>
      <c r="D29" s="234">
        <v>1.21</v>
      </c>
      <c r="E29" s="234"/>
      <c r="F29" s="234">
        <f t="shared" si="0"/>
        <v>1.21</v>
      </c>
      <c r="G29" s="182"/>
    </row>
    <row r="30" spans="1:9" x14ac:dyDescent="0.25">
      <c r="A30" s="191" t="s">
        <v>310</v>
      </c>
      <c r="B30" s="184" t="s">
        <v>263</v>
      </c>
      <c r="C30" s="185" t="s">
        <v>180</v>
      </c>
      <c r="D30" s="235">
        <v>1.21</v>
      </c>
      <c r="E30" s="235"/>
      <c r="F30" s="235">
        <f t="shared" si="0"/>
        <v>1.21</v>
      </c>
      <c r="G30" s="182"/>
    </row>
    <row r="31" spans="1:9" x14ac:dyDescent="0.25">
      <c r="A31" s="191" t="s">
        <v>311</v>
      </c>
      <c r="B31" s="184" t="s">
        <v>268</v>
      </c>
      <c r="C31" s="185" t="s">
        <v>273</v>
      </c>
      <c r="D31" s="235">
        <v>1.21</v>
      </c>
      <c r="E31" s="235"/>
      <c r="F31" s="235">
        <f t="shared" si="0"/>
        <v>1.21</v>
      </c>
      <c r="G31" s="182"/>
    </row>
    <row r="32" spans="1:9" ht="57" x14ac:dyDescent="0.25">
      <c r="A32" s="190">
        <v>9</v>
      </c>
      <c r="B32" s="192" t="s">
        <v>368</v>
      </c>
      <c r="C32" s="181" t="s">
        <v>369</v>
      </c>
      <c r="D32" s="234">
        <f>D33</f>
        <v>120</v>
      </c>
      <c r="E32" s="234"/>
      <c r="F32" s="234">
        <f t="shared" si="0"/>
        <v>120</v>
      </c>
      <c r="G32" s="182"/>
    </row>
    <row r="33" spans="1:9" ht="30" x14ac:dyDescent="0.25">
      <c r="A33" s="191" t="s">
        <v>312</v>
      </c>
      <c r="B33" s="187" t="s">
        <v>367</v>
      </c>
      <c r="C33" s="185" t="s">
        <v>369</v>
      </c>
      <c r="D33" s="235">
        <v>120</v>
      </c>
      <c r="E33" s="235"/>
      <c r="F33" s="235">
        <f t="shared" si="0"/>
        <v>120</v>
      </c>
      <c r="G33" s="182"/>
    </row>
    <row r="34" spans="1:9" ht="57" x14ac:dyDescent="0.25">
      <c r="A34" s="190">
        <v>10</v>
      </c>
      <c r="B34" s="192" t="s">
        <v>373</v>
      </c>
      <c r="C34" s="195" t="s">
        <v>372</v>
      </c>
      <c r="D34" s="234">
        <v>0.38</v>
      </c>
      <c r="E34" s="234"/>
      <c r="F34" s="234">
        <f t="shared" si="0"/>
        <v>0.38</v>
      </c>
      <c r="G34" s="182"/>
    </row>
    <row r="35" spans="1:9" ht="25.5" customHeight="1" x14ac:dyDescent="0.25">
      <c r="A35" s="191" t="s">
        <v>313</v>
      </c>
      <c r="B35" s="184" t="s">
        <v>314</v>
      </c>
      <c r="C35" s="196" t="s">
        <v>371</v>
      </c>
      <c r="D35" s="235">
        <v>3.8</v>
      </c>
      <c r="E35" s="235"/>
      <c r="F35" s="235">
        <f t="shared" si="0"/>
        <v>3.8</v>
      </c>
      <c r="G35" s="182"/>
      <c r="H35" s="270">
        <f>E35/1000</f>
        <v>0</v>
      </c>
    </row>
    <row r="36" spans="1:9" s="35" customFormat="1" ht="28.5" x14ac:dyDescent="0.25">
      <c r="A36" s="213" t="s">
        <v>68</v>
      </c>
      <c r="B36" s="219" t="s">
        <v>315</v>
      </c>
      <c r="C36" s="220"/>
      <c r="D36" s="238"/>
      <c r="E36" s="238"/>
      <c r="F36" s="238"/>
      <c r="G36" s="221"/>
      <c r="H36" s="250"/>
      <c r="I36" s="258"/>
    </row>
    <row r="37" spans="1:9" x14ac:dyDescent="0.25">
      <c r="A37" s="190">
        <v>1</v>
      </c>
      <c r="B37" s="192" t="s">
        <v>85</v>
      </c>
      <c r="C37" s="181" t="s">
        <v>29</v>
      </c>
      <c r="D37" s="234">
        <v>0.81499999999999995</v>
      </c>
      <c r="E37" s="234"/>
      <c r="F37" s="234">
        <f t="shared" si="0"/>
        <v>0.81499999999999995</v>
      </c>
      <c r="G37" s="182"/>
    </row>
    <row r="38" spans="1:9" x14ac:dyDescent="0.25">
      <c r="A38" s="191" t="s">
        <v>289</v>
      </c>
      <c r="B38" s="187" t="s">
        <v>265</v>
      </c>
      <c r="C38" s="185" t="s">
        <v>91</v>
      </c>
      <c r="D38" s="235">
        <v>0.81499999999999995</v>
      </c>
      <c r="E38" s="235"/>
      <c r="F38" s="235">
        <f t="shared" si="0"/>
        <v>0.81499999999999995</v>
      </c>
      <c r="G38" s="182"/>
    </row>
    <row r="39" spans="1:9" x14ac:dyDescent="0.25">
      <c r="A39" s="191" t="s">
        <v>290</v>
      </c>
      <c r="B39" s="187" t="s">
        <v>174</v>
      </c>
      <c r="C39" s="185" t="s">
        <v>91</v>
      </c>
      <c r="D39" s="235">
        <v>0.81499999999999995</v>
      </c>
      <c r="E39" s="235"/>
      <c r="F39" s="235">
        <f t="shared" si="0"/>
        <v>0.81499999999999995</v>
      </c>
      <c r="G39" s="182"/>
    </row>
    <row r="40" spans="1:9" x14ac:dyDescent="0.25">
      <c r="A40" s="191" t="s">
        <v>291</v>
      </c>
      <c r="B40" s="187" t="s">
        <v>253</v>
      </c>
      <c r="C40" s="186" t="s">
        <v>175</v>
      </c>
      <c r="D40" s="235">
        <v>0.9</v>
      </c>
      <c r="E40" s="235"/>
      <c r="F40" s="235">
        <f t="shared" si="0"/>
        <v>0.9</v>
      </c>
      <c r="G40" s="182"/>
    </row>
    <row r="41" spans="1:9" x14ac:dyDescent="0.25">
      <c r="A41" s="191" t="s">
        <v>292</v>
      </c>
      <c r="B41" s="187" t="s">
        <v>176</v>
      </c>
      <c r="C41" s="185" t="s">
        <v>91</v>
      </c>
      <c r="D41" s="235">
        <v>0.81499999999999995</v>
      </c>
      <c r="E41" s="235"/>
      <c r="F41" s="235">
        <f t="shared" si="0"/>
        <v>0.81499999999999995</v>
      </c>
      <c r="G41" s="182"/>
    </row>
    <row r="42" spans="1:9" x14ac:dyDescent="0.25">
      <c r="A42" s="191" t="s">
        <v>293</v>
      </c>
      <c r="B42" s="187" t="s">
        <v>177</v>
      </c>
      <c r="C42" s="185" t="s">
        <v>91</v>
      </c>
      <c r="D42" s="235">
        <v>0.81499999999999995</v>
      </c>
      <c r="E42" s="235"/>
      <c r="F42" s="235">
        <f t="shared" si="0"/>
        <v>0.81499999999999995</v>
      </c>
      <c r="G42" s="182"/>
    </row>
    <row r="43" spans="1:9" x14ac:dyDescent="0.25">
      <c r="A43" s="191" t="s">
        <v>294</v>
      </c>
      <c r="B43" s="187" t="s">
        <v>178</v>
      </c>
      <c r="C43" s="185" t="s">
        <v>91</v>
      </c>
      <c r="D43" s="235">
        <v>0.81499999999999995</v>
      </c>
      <c r="E43" s="235"/>
      <c r="F43" s="235">
        <f t="shared" si="0"/>
        <v>0.81499999999999995</v>
      </c>
      <c r="G43" s="182"/>
    </row>
    <row r="44" spans="1:9" x14ac:dyDescent="0.25">
      <c r="A44" s="190">
        <v>2</v>
      </c>
      <c r="B44" s="204" t="s">
        <v>260</v>
      </c>
      <c r="C44" s="181" t="s">
        <v>29</v>
      </c>
      <c r="D44" s="234">
        <v>0.44500000000000001</v>
      </c>
      <c r="E44" s="234"/>
      <c r="F44" s="234">
        <f t="shared" si="0"/>
        <v>0.44500000000000001</v>
      </c>
      <c r="G44" s="182"/>
    </row>
    <row r="45" spans="1:9" x14ac:dyDescent="0.25">
      <c r="A45" s="191" t="s">
        <v>295</v>
      </c>
      <c r="B45" s="187" t="s">
        <v>267</v>
      </c>
      <c r="C45" s="185" t="s">
        <v>91</v>
      </c>
      <c r="D45" s="235">
        <v>0.44500000000000001</v>
      </c>
      <c r="E45" s="235"/>
      <c r="F45" s="235">
        <f t="shared" si="0"/>
        <v>0.44500000000000001</v>
      </c>
      <c r="G45" s="182"/>
    </row>
    <row r="46" spans="1:9" x14ac:dyDescent="0.25">
      <c r="A46" s="191" t="s">
        <v>296</v>
      </c>
      <c r="B46" s="187" t="s">
        <v>260</v>
      </c>
      <c r="C46" s="185" t="s">
        <v>179</v>
      </c>
      <c r="D46" s="235">
        <v>0.44500000000000001</v>
      </c>
      <c r="E46" s="235"/>
      <c r="F46" s="235">
        <f t="shared" si="0"/>
        <v>0.44500000000000001</v>
      </c>
      <c r="G46" s="182"/>
    </row>
    <row r="47" spans="1:9" x14ac:dyDescent="0.25">
      <c r="A47" s="190">
        <v>3</v>
      </c>
      <c r="B47" s="204" t="s">
        <v>305</v>
      </c>
      <c r="C47" s="185" t="s">
        <v>316</v>
      </c>
      <c r="D47" s="234">
        <v>0.2</v>
      </c>
      <c r="E47" s="234"/>
      <c r="F47" s="234">
        <f t="shared" si="0"/>
        <v>0.2</v>
      </c>
      <c r="G47" s="182"/>
    </row>
    <row r="48" spans="1:9" x14ac:dyDescent="0.25">
      <c r="A48" s="191" t="s">
        <v>297</v>
      </c>
      <c r="B48" s="187" t="s">
        <v>266</v>
      </c>
      <c r="C48" s="185" t="s">
        <v>251</v>
      </c>
      <c r="D48" s="235">
        <v>0.2</v>
      </c>
      <c r="E48" s="235"/>
      <c r="F48" s="235">
        <f t="shared" si="0"/>
        <v>0.2</v>
      </c>
      <c r="G48" s="182"/>
    </row>
    <row r="49" spans="1:9" x14ac:dyDescent="0.25">
      <c r="A49" s="191" t="s">
        <v>298</v>
      </c>
      <c r="B49" s="187" t="s">
        <v>84</v>
      </c>
      <c r="C49" s="185" t="s">
        <v>273</v>
      </c>
      <c r="D49" s="235">
        <v>0.2</v>
      </c>
      <c r="E49" s="235"/>
      <c r="F49" s="235">
        <f t="shared" si="0"/>
        <v>0.2</v>
      </c>
      <c r="G49" s="182"/>
    </row>
    <row r="50" spans="1:9" x14ac:dyDescent="0.25">
      <c r="A50" s="190">
        <v>4</v>
      </c>
      <c r="B50" s="204" t="s">
        <v>377</v>
      </c>
      <c r="C50" s="181" t="s">
        <v>29</v>
      </c>
      <c r="D50" s="234">
        <v>0.84799999999999998</v>
      </c>
      <c r="E50" s="234"/>
      <c r="F50" s="234">
        <f t="shared" si="0"/>
        <v>0.84799999999999998</v>
      </c>
      <c r="G50" s="182"/>
    </row>
    <row r="51" spans="1:9" x14ac:dyDescent="0.25">
      <c r="A51" s="191" t="s">
        <v>299</v>
      </c>
      <c r="B51" s="187" t="s">
        <v>378</v>
      </c>
      <c r="C51" s="185" t="s">
        <v>317</v>
      </c>
      <c r="D51" s="235">
        <v>0.84799999999999998</v>
      </c>
      <c r="E51" s="235"/>
      <c r="F51" s="235">
        <f t="shared" si="0"/>
        <v>0.84799999999999998</v>
      </c>
      <c r="G51" s="182"/>
    </row>
    <row r="52" spans="1:9" x14ac:dyDescent="0.25">
      <c r="A52" s="191" t="s">
        <v>318</v>
      </c>
      <c r="B52" s="187" t="s">
        <v>376</v>
      </c>
      <c r="C52" s="185" t="s">
        <v>317</v>
      </c>
      <c r="D52" s="235">
        <v>0.84799999999999998</v>
      </c>
      <c r="E52" s="235"/>
      <c r="F52" s="235">
        <f t="shared" si="0"/>
        <v>0.84799999999999998</v>
      </c>
      <c r="G52" s="182"/>
    </row>
    <row r="53" spans="1:9" s="35" customFormat="1" ht="28.5" x14ac:dyDescent="0.25">
      <c r="A53" s="213" t="s">
        <v>71</v>
      </c>
      <c r="B53" s="219" t="s">
        <v>344</v>
      </c>
      <c r="C53" s="220"/>
      <c r="D53" s="238"/>
      <c r="E53" s="238"/>
      <c r="F53" s="238"/>
      <c r="G53" s="221"/>
      <c r="H53" s="250"/>
      <c r="I53" s="258"/>
    </row>
    <row r="54" spans="1:9" x14ac:dyDescent="0.25">
      <c r="A54" s="190">
        <v>1</v>
      </c>
      <c r="B54" s="192" t="s">
        <v>319</v>
      </c>
      <c r="C54" s="181" t="s">
        <v>29</v>
      </c>
      <c r="D54" s="234">
        <v>1.2</v>
      </c>
      <c r="E54" s="234"/>
      <c r="F54" s="234">
        <f t="shared" si="0"/>
        <v>1.2</v>
      </c>
      <c r="G54" s="182"/>
    </row>
    <row r="55" spans="1:9" x14ac:dyDescent="0.25">
      <c r="A55" s="191" t="s">
        <v>289</v>
      </c>
      <c r="B55" s="187" t="s">
        <v>265</v>
      </c>
      <c r="C55" s="185" t="s">
        <v>91</v>
      </c>
      <c r="D55" s="235">
        <v>1.2</v>
      </c>
      <c r="E55" s="235"/>
      <c r="F55" s="235">
        <f t="shared" si="0"/>
        <v>1.2</v>
      </c>
      <c r="G55" s="182"/>
    </row>
    <row r="56" spans="1:9" x14ac:dyDescent="0.25">
      <c r="A56" s="191" t="s">
        <v>290</v>
      </c>
      <c r="B56" s="187" t="s">
        <v>174</v>
      </c>
      <c r="C56" s="185" t="s">
        <v>91</v>
      </c>
      <c r="D56" s="235">
        <v>1.2</v>
      </c>
      <c r="E56" s="235"/>
      <c r="F56" s="235">
        <f t="shared" si="0"/>
        <v>1.2</v>
      </c>
      <c r="G56" s="182"/>
    </row>
    <row r="57" spans="1:9" x14ac:dyDescent="0.25">
      <c r="A57" s="191" t="s">
        <v>291</v>
      </c>
      <c r="B57" s="187" t="s">
        <v>253</v>
      </c>
      <c r="C57" s="186" t="s">
        <v>175</v>
      </c>
      <c r="D57" s="235"/>
      <c r="E57" s="235"/>
      <c r="F57" s="235">
        <f t="shared" si="0"/>
        <v>0</v>
      </c>
      <c r="G57" s="182"/>
    </row>
    <row r="58" spans="1:9" x14ac:dyDescent="0.25">
      <c r="A58" s="191" t="s">
        <v>292</v>
      </c>
      <c r="B58" s="187" t="s">
        <v>176</v>
      </c>
      <c r="C58" s="185" t="s">
        <v>91</v>
      </c>
      <c r="D58" s="235">
        <v>1.2</v>
      </c>
      <c r="E58" s="235"/>
      <c r="F58" s="235">
        <f t="shared" si="0"/>
        <v>1.2</v>
      </c>
      <c r="G58" s="182"/>
    </row>
    <row r="59" spans="1:9" x14ac:dyDescent="0.25">
      <c r="A59" s="191" t="s">
        <v>293</v>
      </c>
      <c r="B59" s="187" t="s">
        <v>177</v>
      </c>
      <c r="C59" s="185" t="s">
        <v>91</v>
      </c>
      <c r="D59" s="235">
        <v>1.2</v>
      </c>
      <c r="E59" s="235"/>
      <c r="F59" s="235">
        <f t="shared" si="0"/>
        <v>1.2</v>
      </c>
      <c r="G59" s="182"/>
    </row>
    <row r="60" spans="1:9" x14ac:dyDescent="0.25">
      <c r="A60" s="191" t="s">
        <v>294</v>
      </c>
      <c r="B60" s="187" t="s">
        <v>178</v>
      </c>
      <c r="C60" s="185" t="s">
        <v>91</v>
      </c>
      <c r="D60" s="235">
        <v>1.2</v>
      </c>
      <c r="E60" s="235"/>
      <c r="F60" s="235">
        <f t="shared" si="0"/>
        <v>1.2</v>
      </c>
      <c r="G60" s="182"/>
    </row>
    <row r="61" spans="1:9" x14ac:dyDescent="0.25">
      <c r="A61" s="190">
        <v>2</v>
      </c>
      <c r="B61" s="204" t="s">
        <v>260</v>
      </c>
      <c r="C61" s="181" t="s">
        <v>29</v>
      </c>
      <c r="D61" s="234">
        <v>0.04</v>
      </c>
      <c r="E61" s="234"/>
      <c r="F61" s="234">
        <f t="shared" si="0"/>
        <v>0.04</v>
      </c>
      <c r="G61" s="182"/>
    </row>
    <row r="62" spans="1:9" x14ac:dyDescent="0.25">
      <c r="A62" s="191" t="s">
        <v>295</v>
      </c>
      <c r="B62" s="187" t="s">
        <v>267</v>
      </c>
      <c r="C62" s="185" t="s">
        <v>91</v>
      </c>
      <c r="D62" s="235">
        <v>0.04</v>
      </c>
      <c r="E62" s="235"/>
      <c r="F62" s="235">
        <f t="shared" si="0"/>
        <v>0.04</v>
      </c>
      <c r="G62" s="182"/>
    </row>
    <row r="63" spans="1:9" x14ac:dyDescent="0.25">
      <c r="A63" s="191" t="s">
        <v>296</v>
      </c>
      <c r="B63" s="187" t="s">
        <v>260</v>
      </c>
      <c r="C63" s="185" t="s">
        <v>179</v>
      </c>
      <c r="D63" s="235">
        <v>0.04</v>
      </c>
      <c r="E63" s="235"/>
      <c r="F63" s="235">
        <f t="shared" si="0"/>
        <v>0.04</v>
      </c>
      <c r="G63" s="182"/>
    </row>
    <row r="64" spans="1:9" x14ac:dyDescent="0.25">
      <c r="A64" s="190">
        <v>3</v>
      </c>
      <c r="B64" s="204" t="s">
        <v>305</v>
      </c>
      <c r="C64" s="181" t="s">
        <v>31</v>
      </c>
      <c r="D64" s="234">
        <v>0.28000000000000003</v>
      </c>
      <c r="E64" s="234"/>
      <c r="F64" s="234">
        <f t="shared" si="0"/>
        <v>0.28000000000000003</v>
      </c>
      <c r="G64" s="182"/>
    </row>
    <row r="65" spans="1:9" x14ac:dyDescent="0.25">
      <c r="A65" s="191" t="s">
        <v>297</v>
      </c>
      <c r="B65" s="187" t="s">
        <v>266</v>
      </c>
      <c r="C65" s="185" t="s">
        <v>180</v>
      </c>
      <c r="D65" s="235">
        <v>0.28000000000000003</v>
      </c>
      <c r="E65" s="235"/>
      <c r="F65" s="235">
        <f t="shared" si="0"/>
        <v>0.28000000000000003</v>
      </c>
      <c r="G65" s="182"/>
    </row>
    <row r="66" spans="1:9" x14ac:dyDescent="0.25">
      <c r="A66" s="191" t="s">
        <v>298</v>
      </c>
      <c r="B66" s="187" t="s">
        <v>84</v>
      </c>
      <c r="C66" s="185" t="s">
        <v>273</v>
      </c>
      <c r="D66" s="235">
        <v>0.28000000000000003</v>
      </c>
      <c r="E66" s="235"/>
      <c r="F66" s="235">
        <f t="shared" si="0"/>
        <v>0.28000000000000003</v>
      </c>
      <c r="G66" s="182"/>
    </row>
    <row r="67" spans="1:9" x14ac:dyDescent="0.25">
      <c r="A67" s="190">
        <v>4</v>
      </c>
      <c r="B67" s="192" t="s">
        <v>169</v>
      </c>
      <c r="C67" s="181" t="s">
        <v>31</v>
      </c>
      <c r="D67" s="234">
        <v>0.05</v>
      </c>
      <c r="E67" s="234"/>
      <c r="F67" s="234">
        <f t="shared" si="0"/>
        <v>0.05</v>
      </c>
      <c r="G67" s="182"/>
    </row>
    <row r="68" spans="1:9" x14ac:dyDescent="0.25">
      <c r="A68" s="191" t="s">
        <v>299</v>
      </c>
      <c r="B68" s="184" t="s">
        <v>263</v>
      </c>
      <c r="C68" s="185" t="s">
        <v>180</v>
      </c>
      <c r="D68" s="235">
        <v>0.05</v>
      </c>
      <c r="E68" s="235"/>
      <c r="F68" s="235">
        <f t="shared" si="0"/>
        <v>0.05</v>
      </c>
      <c r="G68" s="182"/>
    </row>
    <row r="69" spans="1:9" x14ac:dyDescent="0.25">
      <c r="A69" s="191" t="s">
        <v>318</v>
      </c>
      <c r="B69" s="184" t="s">
        <v>268</v>
      </c>
      <c r="C69" s="185" t="s">
        <v>273</v>
      </c>
      <c r="D69" s="235">
        <v>0.05</v>
      </c>
      <c r="E69" s="235"/>
      <c r="F69" s="235">
        <f t="shared" si="0"/>
        <v>0.05</v>
      </c>
      <c r="G69" s="182"/>
    </row>
    <row r="70" spans="1:9" ht="28.5" x14ac:dyDescent="0.25">
      <c r="A70" s="190">
        <v>5</v>
      </c>
      <c r="B70" s="192" t="s">
        <v>355</v>
      </c>
      <c r="C70" s="181" t="s">
        <v>47</v>
      </c>
      <c r="D70" s="234">
        <v>6</v>
      </c>
      <c r="E70" s="234"/>
      <c r="F70" s="234">
        <f t="shared" si="0"/>
        <v>6</v>
      </c>
      <c r="G70" s="182"/>
    </row>
    <row r="71" spans="1:9" x14ac:dyDescent="0.25">
      <c r="A71" s="191" t="s">
        <v>301</v>
      </c>
      <c r="B71" s="187" t="s">
        <v>320</v>
      </c>
      <c r="C71" s="185" t="s">
        <v>261</v>
      </c>
      <c r="D71" s="235">
        <v>6</v>
      </c>
      <c r="E71" s="235"/>
      <c r="F71" s="235">
        <f t="shared" ref="F71:F134" si="1">D71+E71</f>
        <v>6</v>
      </c>
      <c r="G71" s="182"/>
    </row>
    <row r="72" spans="1:9" s="35" customFormat="1" x14ac:dyDescent="0.25">
      <c r="A72" s="213" t="s">
        <v>78</v>
      </c>
      <c r="B72" s="219" t="s">
        <v>321</v>
      </c>
      <c r="C72" s="213"/>
      <c r="D72" s="239"/>
      <c r="E72" s="239"/>
      <c r="F72" s="239"/>
      <c r="G72" s="221"/>
      <c r="H72" s="250"/>
      <c r="I72" s="258"/>
    </row>
    <row r="73" spans="1:9" x14ac:dyDescent="0.25">
      <c r="A73" s="190">
        <v>1</v>
      </c>
      <c r="B73" s="204" t="s">
        <v>260</v>
      </c>
      <c r="C73" s="181" t="s">
        <v>29</v>
      </c>
      <c r="D73" s="234">
        <v>1.3859999999999999</v>
      </c>
      <c r="E73" s="234"/>
      <c r="F73" s="234">
        <f t="shared" si="1"/>
        <v>1.3859999999999999</v>
      </c>
      <c r="G73" s="182"/>
    </row>
    <row r="74" spans="1:9" x14ac:dyDescent="0.25">
      <c r="A74" s="191" t="s">
        <v>289</v>
      </c>
      <c r="B74" s="187" t="s">
        <v>267</v>
      </c>
      <c r="C74" s="185" t="s">
        <v>91</v>
      </c>
      <c r="D74" s="235">
        <v>1.3859999999999999</v>
      </c>
      <c r="E74" s="235"/>
      <c r="F74" s="235">
        <f t="shared" si="1"/>
        <v>1.3859999999999999</v>
      </c>
      <c r="G74" s="182"/>
    </row>
    <row r="75" spans="1:9" x14ac:dyDescent="0.25">
      <c r="A75" s="191" t="s">
        <v>290</v>
      </c>
      <c r="B75" s="187" t="s">
        <v>260</v>
      </c>
      <c r="C75" s="185" t="s">
        <v>179</v>
      </c>
      <c r="D75" s="235">
        <v>1.3859999999999999</v>
      </c>
      <c r="E75" s="235"/>
      <c r="F75" s="235">
        <f t="shared" si="1"/>
        <v>1.3859999999999999</v>
      </c>
      <c r="G75" s="182"/>
    </row>
    <row r="76" spans="1:9" x14ac:dyDescent="0.25">
      <c r="A76" s="190">
        <v>2</v>
      </c>
      <c r="B76" s="204" t="s">
        <v>305</v>
      </c>
      <c r="C76" s="181" t="s">
        <v>31</v>
      </c>
      <c r="D76" s="234">
        <v>0.48</v>
      </c>
      <c r="E76" s="234"/>
      <c r="F76" s="234">
        <f t="shared" si="1"/>
        <v>0.48</v>
      </c>
      <c r="G76" s="182"/>
    </row>
    <row r="77" spans="1:9" x14ac:dyDescent="0.25">
      <c r="A77" s="191" t="s">
        <v>295</v>
      </c>
      <c r="B77" s="187" t="s">
        <v>266</v>
      </c>
      <c r="C77" s="185" t="s">
        <v>180</v>
      </c>
      <c r="D77" s="235">
        <v>0.48</v>
      </c>
      <c r="E77" s="235"/>
      <c r="F77" s="235">
        <f t="shared" si="1"/>
        <v>0.48</v>
      </c>
      <c r="G77" s="182"/>
    </row>
    <row r="78" spans="1:9" x14ac:dyDescent="0.25">
      <c r="A78" s="191" t="s">
        <v>296</v>
      </c>
      <c r="B78" s="187" t="s">
        <v>84</v>
      </c>
      <c r="C78" s="185" t="s">
        <v>273</v>
      </c>
      <c r="D78" s="235">
        <v>0.48</v>
      </c>
      <c r="E78" s="235"/>
      <c r="F78" s="235">
        <f t="shared" si="1"/>
        <v>0.48</v>
      </c>
      <c r="G78" s="182"/>
    </row>
    <row r="79" spans="1:9" ht="28.5" x14ac:dyDescent="0.25">
      <c r="A79" s="190">
        <v>3</v>
      </c>
      <c r="B79" s="192" t="s">
        <v>356</v>
      </c>
      <c r="C79" s="181" t="s">
        <v>47</v>
      </c>
      <c r="D79" s="234">
        <v>16</v>
      </c>
      <c r="E79" s="234"/>
      <c r="F79" s="234">
        <f t="shared" si="1"/>
        <v>16</v>
      </c>
      <c r="G79" s="182"/>
    </row>
    <row r="80" spans="1:9" x14ac:dyDescent="0.25">
      <c r="A80" s="191" t="s">
        <v>297</v>
      </c>
      <c r="B80" s="187" t="s">
        <v>266</v>
      </c>
      <c r="C80" s="185" t="s">
        <v>180</v>
      </c>
      <c r="D80" s="235">
        <f>16/100</f>
        <v>0.16</v>
      </c>
      <c r="E80" s="235"/>
      <c r="F80" s="235">
        <f t="shared" si="1"/>
        <v>0.16</v>
      </c>
      <c r="G80" s="182"/>
    </row>
    <row r="81" spans="1:9" x14ac:dyDescent="0.25">
      <c r="A81" s="191" t="s">
        <v>298</v>
      </c>
      <c r="B81" s="187" t="s">
        <v>303</v>
      </c>
      <c r="C81" s="185" t="s">
        <v>261</v>
      </c>
      <c r="D81" s="235">
        <v>16</v>
      </c>
      <c r="E81" s="235"/>
      <c r="F81" s="235">
        <f t="shared" si="1"/>
        <v>16</v>
      </c>
      <c r="G81" s="182"/>
    </row>
    <row r="82" spans="1:9" ht="28.5" x14ac:dyDescent="0.25">
      <c r="A82" s="190">
        <v>4</v>
      </c>
      <c r="B82" s="192" t="s">
        <v>355</v>
      </c>
      <c r="C82" s="181" t="s">
        <v>47</v>
      </c>
      <c r="D82" s="234">
        <v>18</v>
      </c>
      <c r="E82" s="234"/>
      <c r="F82" s="234">
        <f t="shared" si="1"/>
        <v>18</v>
      </c>
      <c r="G82" s="182"/>
    </row>
    <row r="83" spans="1:9" x14ac:dyDescent="0.25">
      <c r="A83" s="191" t="s">
        <v>299</v>
      </c>
      <c r="B83" s="187" t="s">
        <v>322</v>
      </c>
      <c r="C83" s="185" t="s">
        <v>261</v>
      </c>
      <c r="D83" s="235">
        <v>18</v>
      </c>
      <c r="E83" s="235"/>
      <c r="F83" s="235">
        <f t="shared" si="1"/>
        <v>18</v>
      </c>
      <c r="G83" s="182"/>
    </row>
    <row r="84" spans="1:9" x14ac:dyDescent="0.25">
      <c r="A84" s="190">
        <v>5</v>
      </c>
      <c r="B84" s="204" t="s">
        <v>377</v>
      </c>
      <c r="C84" s="181" t="s">
        <v>29</v>
      </c>
      <c r="D84" s="234">
        <v>4.1040000000000001</v>
      </c>
      <c r="E84" s="234"/>
      <c r="F84" s="234">
        <f t="shared" si="1"/>
        <v>4.1040000000000001</v>
      </c>
      <c r="G84" s="182"/>
    </row>
    <row r="85" spans="1:9" x14ac:dyDescent="0.25">
      <c r="A85" s="191" t="s">
        <v>301</v>
      </c>
      <c r="B85" s="187" t="s">
        <v>378</v>
      </c>
      <c r="C85" s="185" t="s">
        <v>91</v>
      </c>
      <c r="D85" s="235">
        <v>4.1040000000000001</v>
      </c>
      <c r="E85" s="235"/>
      <c r="F85" s="235">
        <f t="shared" si="1"/>
        <v>4.1040000000000001</v>
      </c>
      <c r="G85" s="182"/>
    </row>
    <row r="86" spans="1:9" x14ac:dyDescent="0.25">
      <c r="A86" s="191" t="s">
        <v>302</v>
      </c>
      <c r="B86" s="187" t="s">
        <v>376</v>
      </c>
      <c r="C86" s="185" t="s">
        <v>179</v>
      </c>
      <c r="D86" s="235">
        <v>4.1040000000000001</v>
      </c>
      <c r="E86" s="235"/>
      <c r="F86" s="235">
        <f t="shared" si="1"/>
        <v>4.1040000000000001</v>
      </c>
      <c r="G86" s="182"/>
    </row>
    <row r="87" spans="1:9" ht="57" x14ac:dyDescent="0.25">
      <c r="A87" s="190">
        <v>6</v>
      </c>
      <c r="B87" s="192" t="s">
        <v>373</v>
      </c>
      <c r="C87" s="195" t="s">
        <v>372</v>
      </c>
      <c r="D87" s="234">
        <f>D88</f>
        <v>0.24</v>
      </c>
      <c r="E87" s="234"/>
      <c r="F87" s="234">
        <f>D87+E87</f>
        <v>0.24</v>
      </c>
      <c r="G87" s="182"/>
    </row>
    <row r="88" spans="1:9" x14ac:dyDescent="0.25">
      <c r="A88" s="191" t="s">
        <v>304</v>
      </c>
      <c r="B88" s="187" t="s">
        <v>314</v>
      </c>
      <c r="C88" s="196" t="s">
        <v>371</v>
      </c>
      <c r="D88" s="235">
        <v>0.24</v>
      </c>
      <c r="E88" s="235"/>
      <c r="F88" s="235">
        <f t="shared" si="1"/>
        <v>0.24</v>
      </c>
      <c r="G88" s="182"/>
    </row>
    <row r="89" spans="1:9" s="188" customFormat="1" x14ac:dyDescent="0.25">
      <c r="A89" s="190">
        <v>7</v>
      </c>
      <c r="B89" s="192" t="s">
        <v>87</v>
      </c>
      <c r="C89" s="181" t="s">
        <v>47</v>
      </c>
      <c r="D89" s="234">
        <v>22</v>
      </c>
      <c r="E89" s="234"/>
      <c r="F89" s="234">
        <f t="shared" si="1"/>
        <v>22</v>
      </c>
      <c r="G89" s="232"/>
      <c r="H89" s="249"/>
      <c r="I89" s="257"/>
    </row>
    <row r="90" spans="1:9" x14ac:dyDescent="0.25">
      <c r="A90" s="191" t="s">
        <v>307</v>
      </c>
      <c r="B90" s="187" t="s">
        <v>274</v>
      </c>
      <c r="C90" s="185" t="s">
        <v>261</v>
      </c>
      <c r="D90" s="235">
        <v>22</v>
      </c>
      <c r="E90" s="235"/>
      <c r="F90" s="235">
        <f t="shared" si="1"/>
        <v>22</v>
      </c>
      <c r="G90" s="193"/>
    </row>
    <row r="91" spans="1:9" s="223" customFormat="1" ht="28.5" x14ac:dyDescent="0.25">
      <c r="A91" s="213" t="s">
        <v>79</v>
      </c>
      <c r="B91" s="219" t="s">
        <v>323</v>
      </c>
      <c r="C91" s="220"/>
      <c r="D91" s="240"/>
      <c r="E91" s="238"/>
      <c r="F91" s="240"/>
      <c r="G91" s="222"/>
      <c r="H91" s="251"/>
      <c r="I91" s="259"/>
    </row>
    <row r="92" spans="1:9" s="198" customFormat="1" x14ac:dyDescent="0.25">
      <c r="A92" s="190">
        <v>1</v>
      </c>
      <c r="B92" s="192" t="s">
        <v>85</v>
      </c>
      <c r="C92" s="181" t="s">
        <v>29</v>
      </c>
      <c r="D92" s="241">
        <v>0.39400000000000002</v>
      </c>
      <c r="E92" s="234"/>
      <c r="F92" s="234">
        <f t="shared" si="1"/>
        <v>0.39400000000000002</v>
      </c>
      <c r="G92" s="197"/>
      <c r="H92" s="231"/>
      <c r="I92" s="260"/>
    </row>
    <row r="93" spans="1:9" s="198" customFormat="1" x14ac:dyDescent="0.25">
      <c r="A93" s="191" t="s">
        <v>289</v>
      </c>
      <c r="B93" s="187" t="s">
        <v>265</v>
      </c>
      <c r="C93" s="185" t="s">
        <v>91</v>
      </c>
      <c r="D93" s="242">
        <v>0.39400000000000002</v>
      </c>
      <c r="E93" s="235"/>
      <c r="F93" s="235">
        <f t="shared" si="1"/>
        <v>0.39400000000000002</v>
      </c>
      <c r="G93" s="194"/>
      <c r="H93" s="231"/>
      <c r="I93" s="260"/>
    </row>
    <row r="94" spans="1:9" s="198" customFormat="1" x14ac:dyDescent="0.25">
      <c r="A94" s="191" t="s">
        <v>290</v>
      </c>
      <c r="B94" s="187" t="s">
        <v>174</v>
      </c>
      <c r="C94" s="185" t="s">
        <v>91</v>
      </c>
      <c r="D94" s="242">
        <v>0.39400000000000002</v>
      </c>
      <c r="E94" s="235"/>
      <c r="F94" s="235">
        <f t="shared" si="1"/>
        <v>0.39400000000000002</v>
      </c>
      <c r="G94" s="194"/>
      <c r="H94" s="231"/>
      <c r="I94" s="260"/>
    </row>
    <row r="95" spans="1:9" s="198" customFormat="1" x14ac:dyDescent="0.25">
      <c r="A95" s="191" t="s">
        <v>291</v>
      </c>
      <c r="B95" s="187" t="s">
        <v>253</v>
      </c>
      <c r="C95" s="186" t="s">
        <v>175</v>
      </c>
      <c r="D95" s="242">
        <v>0.39379999999999998</v>
      </c>
      <c r="E95" s="235"/>
      <c r="F95" s="235">
        <f t="shared" si="1"/>
        <v>0.39379999999999998</v>
      </c>
      <c r="G95" s="194"/>
      <c r="H95" s="231"/>
      <c r="I95" s="260"/>
    </row>
    <row r="96" spans="1:9" s="198" customFormat="1" x14ac:dyDescent="0.25">
      <c r="A96" s="191" t="s">
        <v>292</v>
      </c>
      <c r="B96" s="187" t="s">
        <v>176</v>
      </c>
      <c r="C96" s="185" t="s">
        <v>91</v>
      </c>
      <c r="D96" s="242">
        <v>0.39400000000000002</v>
      </c>
      <c r="E96" s="235"/>
      <c r="F96" s="235">
        <f t="shared" si="1"/>
        <v>0.39400000000000002</v>
      </c>
      <c r="G96" s="194"/>
      <c r="H96" s="231"/>
      <c r="I96" s="260"/>
    </row>
    <row r="97" spans="1:9" s="198" customFormat="1" x14ac:dyDescent="0.25">
      <c r="A97" s="191" t="s">
        <v>293</v>
      </c>
      <c r="B97" s="187" t="s">
        <v>177</v>
      </c>
      <c r="C97" s="185" t="s">
        <v>91</v>
      </c>
      <c r="D97" s="242">
        <v>0.39400000000000002</v>
      </c>
      <c r="E97" s="235"/>
      <c r="F97" s="235">
        <f t="shared" si="1"/>
        <v>0.39400000000000002</v>
      </c>
      <c r="G97" s="194"/>
      <c r="H97" s="231"/>
      <c r="I97" s="260"/>
    </row>
    <row r="98" spans="1:9" s="198" customFormat="1" x14ac:dyDescent="0.25">
      <c r="A98" s="191" t="s">
        <v>294</v>
      </c>
      <c r="B98" s="187" t="s">
        <v>178</v>
      </c>
      <c r="C98" s="185" t="s">
        <v>91</v>
      </c>
      <c r="D98" s="242">
        <v>0.39400000000000002</v>
      </c>
      <c r="E98" s="235"/>
      <c r="F98" s="235">
        <f t="shared" si="1"/>
        <v>0.39400000000000002</v>
      </c>
      <c r="G98" s="194"/>
      <c r="H98" s="231"/>
      <c r="I98" s="260"/>
    </row>
    <row r="99" spans="1:9" s="198" customFormat="1" x14ac:dyDescent="0.25">
      <c r="A99" s="190">
        <v>2</v>
      </c>
      <c r="B99" s="204" t="s">
        <v>260</v>
      </c>
      <c r="C99" s="181" t="s">
        <v>29</v>
      </c>
      <c r="D99" s="241">
        <v>0.20200000000000001</v>
      </c>
      <c r="E99" s="234"/>
      <c r="F99" s="234">
        <f t="shared" si="1"/>
        <v>0.20200000000000001</v>
      </c>
      <c r="G99" s="194"/>
      <c r="H99" s="231"/>
      <c r="I99" s="260"/>
    </row>
    <row r="100" spans="1:9" s="199" customFormat="1" x14ac:dyDescent="0.25">
      <c r="A100" s="191" t="s">
        <v>295</v>
      </c>
      <c r="B100" s="187" t="s">
        <v>267</v>
      </c>
      <c r="C100" s="185" t="s">
        <v>91</v>
      </c>
      <c r="D100" s="242">
        <v>0.20200000000000001</v>
      </c>
      <c r="E100" s="235"/>
      <c r="F100" s="235">
        <f t="shared" si="1"/>
        <v>0.20200000000000001</v>
      </c>
      <c r="G100" s="194"/>
      <c r="H100" s="249"/>
      <c r="I100" s="257"/>
    </row>
    <row r="101" spans="1:9" s="199" customFormat="1" x14ac:dyDescent="0.25">
      <c r="A101" s="191" t="s">
        <v>296</v>
      </c>
      <c r="B101" s="187" t="s">
        <v>260</v>
      </c>
      <c r="C101" s="185" t="s">
        <v>179</v>
      </c>
      <c r="D101" s="242">
        <v>0.20200000000000001</v>
      </c>
      <c r="E101" s="235"/>
      <c r="F101" s="235">
        <f t="shared" si="1"/>
        <v>0.20200000000000001</v>
      </c>
      <c r="G101" s="194"/>
      <c r="H101" s="249"/>
      <c r="I101" s="257"/>
    </row>
    <row r="102" spans="1:9" s="199" customFormat="1" x14ac:dyDescent="0.25">
      <c r="A102" s="190">
        <v>3</v>
      </c>
      <c r="B102" s="204" t="s">
        <v>305</v>
      </c>
      <c r="C102" s="181" t="s">
        <v>324</v>
      </c>
      <c r="D102" s="241">
        <v>0.06</v>
      </c>
      <c r="E102" s="234"/>
      <c r="F102" s="234">
        <f t="shared" si="1"/>
        <v>0.06</v>
      </c>
      <c r="G102" s="194"/>
      <c r="H102" s="249"/>
      <c r="I102" s="257"/>
    </row>
    <row r="103" spans="1:9" s="199" customFormat="1" x14ac:dyDescent="0.25">
      <c r="A103" s="191" t="s">
        <v>297</v>
      </c>
      <c r="B103" s="187" t="s">
        <v>266</v>
      </c>
      <c r="C103" s="185" t="s">
        <v>180</v>
      </c>
      <c r="D103" s="242">
        <v>0.06</v>
      </c>
      <c r="E103" s="235"/>
      <c r="F103" s="235">
        <f t="shared" si="1"/>
        <v>0.06</v>
      </c>
      <c r="G103" s="194"/>
      <c r="H103" s="249"/>
      <c r="I103" s="257"/>
    </row>
    <row r="104" spans="1:9" s="199" customFormat="1" x14ac:dyDescent="0.25">
      <c r="A104" s="191" t="s">
        <v>298</v>
      </c>
      <c r="B104" s="187" t="s">
        <v>84</v>
      </c>
      <c r="C104" s="185" t="s">
        <v>273</v>
      </c>
      <c r="D104" s="242">
        <v>0.06</v>
      </c>
      <c r="E104" s="235"/>
      <c r="F104" s="235">
        <f t="shared" si="1"/>
        <v>0.06</v>
      </c>
      <c r="G104" s="194"/>
      <c r="H104" s="249"/>
      <c r="I104" s="257"/>
    </row>
    <row r="105" spans="1:9" s="199" customFormat="1" x14ac:dyDescent="0.25">
      <c r="A105" s="190">
        <v>4</v>
      </c>
      <c r="B105" s="204" t="s">
        <v>377</v>
      </c>
      <c r="C105" s="181" t="s">
        <v>29</v>
      </c>
      <c r="D105" s="241">
        <v>0.214</v>
      </c>
      <c r="E105" s="234"/>
      <c r="F105" s="234">
        <f t="shared" si="1"/>
        <v>0.214</v>
      </c>
      <c r="G105" s="194"/>
      <c r="H105" s="249"/>
      <c r="I105" s="257"/>
    </row>
    <row r="106" spans="1:9" s="199" customFormat="1" x14ac:dyDescent="0.25">
      <c r="A106" s="191" t="s">
        <v>299</v>
      </c>
      <c r="B106" s="187" t="s">
        <v>378</v>
      </c>
      <c r="C106" s="185" t="s">
        <v>91</v>
      </c>
      <c r="D106" s="242">
        <v>0.214</v>
      </c>
      <c r="E106" s="235"/>
      <c r="F106" s="235">
        <f t="shared" si="1"/>
        <v>0.214</v>
      </c>
      <c r="G106" s="194"/>
      <c r="H106" s="249"/>
      <c r="I106" s="257"/>
    </row>
    <row r="107" spans="1:9" s="199" customFormat="1" x14ac:dyDescent="0.25">
      <c r="A107" s="191" t="s">
        <v>318</v>
      </c>
      <c r="B107" s="187" t="s">
        <v>376</v>
      </c>
      <c r="C107" s="185" t="s">
        <v>179</v>
      </c>
      <c r="D107" s="242">
        <v>0.214</v>
      </c>
      <c r="E107" s="235"/>
      <c r="F107" s="235">
        <f t="shared" si="1"/>
        <v>0.214</v>
      </c>
      <c r="G107" s="194"/>
      <c r="H107" s="249"/>
      <c r="I107" s="257"/>
    </row>
    <row r="108" spans="1:9" s="201" customFormat="1" ht="28.5" x14ac:dyDescent="0.25">
      <c r="A108" s="190">
        <v>5</v>
      </c>
      <c r="B108" s="192" t="s">
        <v>355</v>
      </c>
      <c r="C108" s="181" t="s">
        <v>47</v>
      </c>
      <c r="D108" s="241">
        <v>6</v>
      </c>
      <c r="E108" s="234"/>
      <c r="F108" s="234">
        <f t="shared" si="1"/>
        <v>6</v>
      </c>
      <c r="G108" s="200"/>
      <c r="H108" s="231"/>
      <c r="I108" s="260"/>
    </row>
    <row r="109" spans="1:9" s="198" customFormat="1" x14ac:dyDescent="0.25">
      <c r="A109" s="191" t="s">
        <v>301</v>
      </c>
      <c r="B109" s="187" t="s">
        <v>300</v>
      </c>
      <c r="C109" s="185" t="s">
        <v>261</v>
      </c>
      <c r="D109" s="242">
        <v>6</v>
      </c>
      <c r="E109" s="235"/>
      <c r="F109" s="235">
        <f t="shared" si="1"/>
        <v>6</v>
      </c>
      <c r="G109" s="197"/>
      <c r="H109" s="231"/>
      <c r="I109" s="260"/>
    </row>
    <row r="110" spans="1:9" s="223" customFormat="1" ht="42.75" x14ac:dyDescent="0.25">
      <c r="A110" s="213" t="s">
        <v>80</v>
      </c>
      <c r="B110" s="219" t="s">
        <v>346</v>
      </c>
      <c r="C110" s="220"/>
      <c r="D110" s="243"/>
      <c r="E110" s="239"/>
      <c r="F110" s="243"/>
      <c r="G110" s="222"/>
      <c r="H110" s="251"/>
      <c r="I110" s="259"/>
    </row>
    <row r="111" spans="1:9" s="203" customFormat="1" x14ac:dyDescent="0.25">
      <c r="A111" s="181">
        <v>1</v>
      </c>
      <c r="B111" s="202" t="s">
        <v>85</v>
      </c>
      <c r="C111" s="181" t="s">
        <v>29</v>
      </c>
      <c r="D111" s="241">
        <v>0.35599999999999998</v>
      </c>
      <c r="E111" s="234">
        <v>0.3</v>
      </c>
      <c r="F111" s="234">
        <f t="shared" si="1"/>
        <v>0.65599999999999992</v>
      </c>
      <c r="G111" s="200"/>
      <c r="H111" s="231"/>
      <c r="I111" s="260"/>
    </row>
    <row r="112" spans="1:9" s="198" customFormat="1" x14ac:dyDescent="0.25">
      <c r="A112" s="191" t="s">
        <v>289</v>
      </c>
      <c r="B112" s="187" t="s">
        <v>265</v>
      </c>
      <c r="C112" s="185" t="s">
        <v>91</v>
      </c>
      <c r="D112" s="242">
        <v>0.35599999999999998</v>
      </c>
      <c r="E112" s="235">
        <v>0.3</v>
      </c>
      <c r="F112" s="235">
        <f t="shared" si="1"/>
        <v>0.65599999999999992</v>
      </c>
      <c r="G112" s="197"/>
      <c r="H112" s="231"/>
      <c r="I112" s="260"/>
    </row>
    <row r="113" spans="1:9" s="198" customFormat="1" x14ac:dyDescent="0.25">
      <c r="A113" s="191" t="s">
        <v>290</v>
      </c>
      <c r="B113" s="187" t="s">
        <v>174</v>
      </c>
      <c r="C113" s="185" t="s">
        <v>91</v>
      </c>
      <c r="D113" s="242">
        <v>0.35599999999999998</v>
      </c>
      <c r="E113" s="235">
        <v>0.3</v>
      </c>
      <c r="F113" s="235">
        <f t="shared" si="1"/>
        <v>0.65599999999999992</v>
      </c>
      <c r="G113" s="197"/>
      <c r="H113" s="231"/>
      <c r="I113" s="260"/>
    </row>
    <row r="114" spans="1:9" s="198" customFormat="1" x14ac:dyDescent="0.25">
      <c r="A114" s="191" t="s">
        <v>291</v>
      </c>
      <c r="B114" s="187" t="s">
        <v>253</v>
      </c>
      <c r="C114" s="186" t="s">
        <v>175</v>
      </c>
      <c r="D114" s="242">
        <v>0.37</v>
      </c>
      <c r="E114" s="235">
        <v>7.0000000000000007E-2</v>
      </c>
      <c r="F114" s="235">
        <f t="shared" si="1"/>
        <v>0.44</v>
      </c>
      <c r="G114" s="197"/>
      <c r="H114" s="231"/>
      <c r="I114" s="260"/>
    </row>
    <row r="115" spans="1:9" s="198" customFormat="1" x14ac:dyDescent="0.25">
      <c r="A115" s="191" t="s">
        <v>292</v>
      </c>
      <c r="B115" s="187" t="s">
        <v>176</v>
      </c>
      <c r="C115" s="185" t="s">
        <v>91</v>
      </c>
      <c r="D115" s="242">
        <v>0.35599999999999998</v>
      </c>
      <c r="E115" s="235">
        <v>0.3</v>
      </c>
      <c r="F115" s="235">
        <f t="shared" si="1"/>
        <v>0.65599999999999992</v>
      </c>
      <c r="G115" s="197"/>
      <c r="H115" s="231"/>
      <c r="I115" s="260"/>
    </row>
    <row r="116" spans="1:9" s="198" customFormat="1" x14ac:dyDescent="0.25">
      <c r="A116" s="191" t="s">
        <v>293</v>
      </c>
      <c r="B116" s="187" t="s">
        <v>177</v>
      </c>
      <c r="C116" s="185" t="s">
        <v>91</v>
      </c>
      <c r="D116" s="242">
        <v>0.35599999999999998</v>
      </c>
      <c r="E116" s="235">
        <v>0.3</v>
      </c>
      <c r="F116" s="235">
        <f t="shared" si="1"/>
        <v>0.65599999999999992</v>
      </c>
      <c r="G116" s="197"/>
      <c r="H116" s="231"/>
      <c r="I116" s="260"/>
    </row>
    <row r="117" spans="1:9" s="198" customFormat="1" x14ac:dyDescent="0.25">
      <c r="A117" s="191" t="s">
        <v>294</v>
      </c>
      <c r="B117" s="187" t="s">
        <v>178</v>
      </c>
      <c r="C117" s="185" t="s">
        <v>91</v>
      </c>
      <c r="D117" s="242">
        <v>0.35599999999999998</v>
      </c>
      <c r="E117" s="235">
        <v>0.3</v>
      </c>
      <c r="F117" s="235">
        <f t="shared" si="1"/>
        <v>0.65599999999999992</v>
      </c>
      <c r="G117" s="197"/>
      <c r="H117" s="231"/>
      <c r="I117" s="260"/>
    </row>
    <row r="118" spans="1:9" s="201" customFormat="1" x14ac:dyDescent="0.25">
      <c r="A118" s="190">
        <v>2</v>
      </c>
      <c r="B118" s="204" t="s">
        <v>260</v>
      </c>
      <c r="C118" s="181" t="s">
        <v>29</v>
      </c>
      <c r="D118" s="241">
        <v>0.182</v>
      </c>
      <c r="E118" s="234">
        <v>0.02</v>
      </c>
      <c r="F118" s="234">
        <f t="shared" si="1"/>
        <v>0.20199999999999999</v>
      </c>
      <c r="G118" s="200"/>
      <c r="H118" s="231"/>
      <c r="I118" s="260"/>
    </row>
    <row r="119" spans="1:9" s="198" customFormat="1" x14ac:dyDescent="0.25">
      <c r="A119" s="191" t="s">
        <v>295</v>
      </c>
      <c r="B119" s="187" t="s">
        <v>267</v>
      </c>
      <c r="C119" s="185" t="s">
        <v>91</v>
      </c>
      <c r="D119" s="242">
        <v>0.182</v>
      </c>
      <c r="E119" s="235">
        <v>0.02</v>
      </c>
      <c r="F119" s="235">
        <f t="shared" si="1"/>
        <v>0.20199999999999999</v>
      </c>
      <c r="G119" s="197"/>
      <c r="H119" s="231"/>
      <c r="I119" s="260"/>
    </row>
    <row r="120" spans="1:9" s="198" customFormat="1" x14ac:dyDescent="0.25">
      <c r="A120" s="191" t="s">
        <v>296</v>
      </c>
      <c r="B120" s="187" t="s">
        <v>260</v>
      </c>
      <c r="C120" s="185" t="s">
        <v>179</v>
      </c>
      <c r="D120" s="242">
        <v>0.182</v>
      </c>
      <c r="E120" s="235">
        <v>0.02</v>
      </c>
      <c r="F120" s="235">
        <f t="shared" si="1"/>
        <v>0.20199999999999999</v>
      </c>
      <c r="G120" s="197"/>
      <c r="H120" s="231"/>
      <c r="I120" s="260"/>
    </row>
    <row r="121" spans="1:9" s="201" customFormat="1" x14ac:dyDescent="0.25">
      <c r="A121" s="190">
        <v>3</v>
      </c>
      <c r="B121" s="204" t="s">
        <v>305</v>
      </c>
      <c r="C121" s="181" t="s">
        <v>31</v>
      </c>
      <c r="D121" s="241">
        <v>0.1</v>
      </c>
      <c r="E121" s="234">
        <v>0.71</v>
      </c>
      <c r="F121" s="234">
        <f t="shared" si="1"/>
        <v>0.80999999999999994</v>
      </c>
      <c r="G121" s="200"/>
      <c r="H121" s="231"/>
      <c r="I121" s="260"/>
    </row>
    <row r="122" spans="1:9" s="198" customFormat="1" x14ac:dyDescent="0.25">
      <c r="A122" s="191" t="s">
        <v>297</v>
      </c>
      <c r="B122" s="187" t="s">
        <v>266</v>
      </c>
      <c r="C122" s="185" t="s">
        <v>180</v>
      </c>
      <c r="D122" s="242">
        <v>0.1</v>
      </c>
      <c r="E122" s="235">
        <v>0.71</v>
      </c>
      <c r="F122" s="235">
        <f t="shared" si="1"/>
        <v>0.80999999999999994</v>
      </c>
      <c r="G122" s="197"/>
      <c r="H122" s="231"/>
      <c r="I122" s="260"/>
    </row>
    <row r="123" spans="1:9" s="198" customFormat="1" x14ac:dyDescent="0.25">
      <c r="A123" s="191" t="s">
        <v>298</v>
      </c>
      <c r="B123" s="187" t="s">
        <v>84</v>
      </c>
      <c r="C123" s="185" t="s">
        <v>273</v>
      </c>
      <c r="D123" s="242">
        <v>0.1</v>
      </c>
      <c r="E123" s="235">
        <v>0.71</v>
      </c>
      <c r="F123" s="235">
        <f t="shared" si="1"/>
        <v>0.80999999999999994</v>
      </c>
      <c r="G123" s="197"/>
      <c r="H123" s="231"/>
      <c r="I123" s="260"/>
    </row>
    <row r="124" spans="1:9" s="201" customFormat="1" ht="28.5" x14ac:dyDescent="0.25">
      <c r="A124" s="190">
        <v>4</v>
      </c>
      <c r="B124" s="192" t="s">
        <v>356</v>
      </c>
      <c r="C124" s="181" t="s">
        <v>47</v>
      </c>
      <c r="D124" s="241">
        <v>3</v>
      </c>
      <c r="E124" s="234">
        <v>3</v>
      </c>
      <c r="F124" s="234">
        <f t="shared" si="1"/>
        <v>6</v>
      </c>
      <c r="G124" s="200"/>
      <c r="H124" s="231"/>
      <c r="I124" s="260"/>
    </row>
    <row r="125" spans="1:9" s="198" customFormat="1" x14ac:dyDescent="0.25">
      <c r="A125" s="191" t="s">
        <v>299</v>
      </c>
      <c r="B125" s="187" t="s">
        <v>266</v>
      </c>
      <c r="C125" s="185" t="s">
        <v>180</v>
      </c>
      <c r="D125" s="242">
        <f>3/100</f>
        <v>0.03</v>
      </c>
      <c r="E125" s="235">
        <v>0.03</v>
      </c>
      <c r="F125" s="235">
        <f t="shared" si="1"/>
        <v>0.06</v>
      </c>
      <c r="G125" s="197"/>
      <c r="H125" s="231"/>
      <c r="I125" s="260"/>
    </row>
    <row r="126" spans="1:9" s="198" customFormat="1" x14ac:dyDescent="0.25">
      <c r="A126" s="191" t="s">
        <v>318</v>
      </c>
      <c r="B126" s="187" t="s">
        <v>325</v>
      </c>
      <c r="C126" s="185" t="s">
        <v>261</v>
      </c>
      <c r="D126" s="242">
        <v>3</v>
      </c>
      <c r="E126" s="235">
        <v>3</v>
      </c>
      <c r="F126" s="235">
        <f t="shared" si="1"/>
        <v>6</v>
      </c>
      <c r="G126" s="197"/>
      <c r="H126" s="231"/>
      <c r="I126" s="260"/>
    </row>
    <row r="127" spans="1:9" s="201" customFormat="1" x14ac:dyDescent="0.25">
      <c r="A127" s="190">
        <v>5</v>
      </c>
      <c r="B127" s="204" t="s">
        <v>377</v>
      </c>
      <c r="C127" s="181" t="s">
        <v>29</v>
      </c>
      <c r="D127" s="241">
        <v>0.13600000000000001</v>
      </c>
      <c r="E127" s="234"/>
      <c r="F127" s="234">
        <f t="shared" si="1"/>
        <v>0.13600000000000001</v>
      </c>
      <c r="G127" s="200"/>
      <c r="H127" s="231"/>
      <c r="I127" s="260"/>
    </row>
    <row r="128" spans="1:9" s="198" customFormat="1" x14ac:dyDescent="0.25">
      <c r="A128" s="191" t="s">
        <v>301</v>
      </c>
      <c r="B128" s="187" t="s">
        <v>378</v>
      </c>
      <c r="C128" s="185" t="s">
        <v>91</v>
      </c>
      <c r="D128" s="242">
        <v>0.13600000000000001</v>
      </c>
      <c r="E128" s="235"/>
      <c r="F128" s="235">
        <f t="shared" si="1"/>
        <v>0.13600000000000001</v>
      </c>
      <c r="G128" s="197"/>
      <c r="H128" s="231"/>
      <c r="I128" s="260"/>
    </row>
    <row r="129" spans="1:9" s="198" customFormat="1" x14ac:dyDescent="0.25">
      <c r="A129" s="191" t="s">
        <v>302</v>
      </c>
      <c r="B129" s="187" t="s">
        <v>376</v>
      </c>
      <c r="C129" s="185" t="s">
        <v>179</v>
      </c>
      <c r="D129" s="242">
        <v>0.13600000000000001</v>
      </c>
      <c r="E129" s="235"/>
      <c r="F129" s="235">
        <f t="shared" si="1"/>
        <v>0.13600000000000001</v>
      </c>
      <c r="G129" s="197"/>
      <c r="H129" s="231"/>
      <c r="I129" s="260"/>
    </row>
    <row r="130" spans="1:9" x14ac:dyDescent="0.25">
      <c r="A130" s="190">
        <v>6</v>
      </c>
      <c r="B130" s="192" t="s">
        <v>268</v>
      </c>
      <c r="C130" s="181" t="s">
        <v>31</v>
      </c>
      <c r="D130" s="234"/>
      <c r="E130" s="234">
        <v>0.59</v>
      </c>
      <c r="F130" s="234">
        <f t="shared" si="1"/>
        <v>0.59</v>
      </c>
      <c r="G130" s="182"/>
    </row>
    <row r="131" spans="1:9" x14ac:dyDescent="0.25">
      <c r="A131" s="191" t="s">
        <v>304</v>
      </c>
      <c r="B131" s="184" t="s">
        <v>263</v>
      </c>
      <c r="C131" s="185" t="s">
        <v>180</v>
      </c>
      <c r="D131" s="235"/>
      <c r="E131" s="235">
        <v>0.59</v>
      </c>
      <c r="F131" s="235">
        <f t="shared" si="1"/>
        <v>0.59</v>
      </c>
      <c r="G131" s="182"/>
    </row>
    <row r="132" spans="1:9" x14ac:dyDescent="0.25">
      <c r="A132" s="191" t="s">
        <v>326</v>
      </c>
      <c r="B132" s="184" t="s">
        <v>268</v>
      </c>
      <c r="C132" s="185" t="s">
        <v>273</v>
      </c>
      <c r="D132" s="235"/>
      <c r="E132" s="235">
        <v>0.59</v>
      </c>
      <c r="F132" s="235">
        <f t="shared" si="1"/>
        <v>0.59</v>
      </c>
      <c r="G132" s="182"/>
    </row>
    <row r="133" spans="1:9" x14ac:dyDescent="0.25">
      <c r="A133" s="190">
        <v>7</v>
      </c>
      <c r="B133" s="192" t="s">
        <v>184</v>
      </c>
      <c r="C133" s="181" t="s">
        <v>74</v>
      </c>
      <c r="D133" s="234"/>
      <c r="E133" s="234">
        <v>0.1</v>
      </c>
      <c r="F133" s="234">
        <f t="shared" si="1"/>
        <v>0.1</v>
      </c>
      <c r="G133" s="182"/>
    </row>
    <row r="134" spans="1:9" x14ac:dyDescent="0.25">
      <c r="A134" s="191" t="s">
        <v>307</v>
      </c>
      <c r="B134" s="184" t="s">
        <v>279</v>
      </c>
      <c r="C134" s="185" t="s">
        <v>182</v>
      </c>
      <c r="D134" s="235"/>
      <c r="E134" s="235">
        <v>0.1</v>
      </c>
      <c r="F134" s="235">
        <f t="shared" si="1"/>
        <v>0.1</v>
      </c>
      <c r="G134" s="182"/>
    </row>
    <row r="135" spans="1:9" x14ac:dyDescent="0.25">
      <c r="A135" s="191" t="s">
        <v>308</v>
      </c>
      <c r="B135" s="184" t="s">
        <v>268</v>
      </c>
      <c r="C135" s="185" t="s">
        <v>276</v>
      </c>
      <c r="D135" s="235"/>
      <c r="E135" s="235">
        <v>0.1</v>
      </c>
      <c r="F135" s="235">
        <f t="shared" ref="F135:F193" si="2">D135+E135</f>
        <v>0.1</v>
      </c>
      <c r="G135" s="182"/>
    </row>
    <row r="136" spans="1:9" x14ac:dyDescent="0.25">
      <c r="A136" s="191" t="s">
        <v>327</v>
      </c>
      <c r="B136" s="252" t="s">
        <v>254</v>
      </c>
      <c r="C136" s="253" t="s">
        <v>183</v>
      </c>
      <c r="D136" s="239"/>
      <c r="E136" s="239">
        <v>0.1</v>
      </c>
      <c r="F136" s="235">
        <f t="shared" si="2"/>
        <v>0.1</v>
      </c>
      <c r="G136" s="182"/>
    </row>
    <row r="137" spans="1:9" s="223" customFormat="1" ht="28.5" x14ac:dyDescent="0.25">
      <c r="A137" s="213" t="s">
        <v>81</v>
      </c>
      <c r="B137" s="224" t="s">
        <v>328</v>
      </c>
      <c r="C137" s="213"/>
      <c r="D137" s="243"/>
      <c r="E137" s="239"/>
      <c r="F137" s="243"/>
      <c r="G137" s="222"/>
      <c r="H137" s="251"/>
      <c r="I137" s="259"/>
    </row>
    <row r="138" spans="1:9" s="201" customFormat="1" x14ac:dyDescent="0.25">
      <c r="A138" s="181">
        <v>1</v>
      </c>
      <c r="B138" s="202" t="s">
        <v>87</v>
      </c>
      <c r="C138" s="181" t="s">
        <v>47</v>
      </c>
      <c r="D138" s="241">
        <v>227</v>
      </c>
      <c r="E138" s="234"/>
      <c r="F138" s="234">
        <f t="shared" si="2"/>
        <v>227</v>
      </c>
      <c r="G138" s="193"/>
      <c r="H138" s="231"/>
      <c r="I138" s="260"/>
    </row>
    <row r="139" spans="1:9" s="198" customFormat="1" x14ac:dyDescent="0.25">
      <c r="A139" s="191" t="s">
        <v>289</v>
      </c>
      <c r="B139" s="187" t="s">
        <v>274</v>
      </c>
      <c r="C139" s="185" t="s">
        <v>261</v>
      </c>
      <c r="D139" s="242">
        <v>227</v>
      </c>
      <c r="E139" s="235"/>
      <c r="F139" s="235">
        <f t="shared" si="2"/>
        <v>227</v>
      </c>
      <c r="G139" s="193"/>
      <c r="H139" s="231"/>
      <c r="I139" s="260"/>
    </row>
    <row r="140" spans="1:9" s="223" customFormat="1" ht="42.75" x14ac:dyDescent="0.25">
      <c r="A140" s="225" t="s">
        <v>236</v>
      </c>
      <c r="B140" s="229" t="s">
        <v>345</v>
      </c>
      <c r="C140" s="219"/>
      <c r="D140" s="244"/>
      <c r="E140" s="239"/>
      <c r="F140" s="244"/>
      <c r="G140" s="226"/>
      <c r="H140" s="251"/>
      <c r="I140" s="259"/>
    </row>
    <row r="141" spans="1:9" s="201" customFormat="1" x14ac:dyDescent="0.25">
      <c r="A141" s="181">
        <v>1</v>
      </c>
      <c r="B141" s="202" t="s">
        <v>87</v>
      </c>
      <c r="C141" s="181" t="s">
        <v>47</v>
      </c>
      <c r="D141" s="241">
        <v>77</v>
      </c>
      <c r="E141" s="234"/>
      <c r="F141" s="234">
        <f t="shared" si="2"/>
        <v>77</v>
      </c>
      <c r="G141" s="193"/>
      <c r="H141" s="231"/>
      <c r="I141" s="260"/>
    </row>
    <row r="142" spans="1:9" s="198" customFormat="1" x14ac:dyDescent="0.25">
      <c r="A142" s="191" t="s">
        <v>289</v>
      </c>
      <c r="B142" s="187" t="s">
        <v>274</v>
      </c>
      <c r="C142" s="185" t="s">
        <v>261</v>
      </c>
      <c r="D142" s="242">
        <v>77</v>
      </c>
      <c r="E142" s="235"/>
      <c r="F142" s="235">
        <f t="shared" si="2"/>
        <v>77</v>
      </c>
      <c r="G142" s="193"/>
      <c r="H142" s="231"/>
      <c r="I142" s="260"/>
    </row>
    <row r="143" spans="1:9" s="223" customFormat="1" ht="28.5" x14ac:dyDescent="0.25">
      <c r="A143" s="213" t="s">
        <v>329</v>
      </c>
      <c r="B143" s="219" t="s">
        <v>330</v>
      </c>
      <c r="C143" s="220"/>
      <c r="D143" s="243"/>
      <c r="E143" s="239"/>
      <c r="F143" s="243"/>
      <c r="G143" s="222"/>
      <c r="H143" s="251"/>
      <c r="I143" s="259"/>
    </row>
    <row r="144" spans="1:9" s="201" customFormat="1" x14ac:dyDescent="0.25">
      <c r="A144" s="190">
        <v>1</v>
      </c>
      <c r="B144" s="192" t="s">
        <v>87</v>
      </c>
      <c r="C144" s="181" t="s">
        <v>47</v>
      </c>
      <c r="D144" s="241">
        <v>39</v>
      </c>
      <c r="E144" s="234"/>
      <c r="F144" s="234">
        <f t="shared" si="2"/>
        <v>39</v>
      </c>
      <c r="G144" s="193"/>
      <c r="H144" s="231"/>
      <c r="I144" s="260"/>
    </row>
    <row r="145" spans="1:9" s="198" customFormat="1" x14ac:dyDescent="0.25">
      <c r="A145" s="191" t="s">
        <v>289</v>
      </c>
      <c r="B145" s="187" t="s">
        <v>274</v>
      </c>
      <c r="C145" s="185" t="s">
        <v>261</v>
      </c>
      <c r="D145" s="242">
        <f>D144</f>
        <v>39</v>
      </c>
      <c r="E145" s="235"/>
      <c r="F145" s="235">
        <f t="shared" si="2"/>
        <v>39</v>
      </c>
      <c r="G145" s="193"/>
      <c r="H145" s="231"/>
      <c r="I145" s="260"/>
    </row>
    <row r="146" spans="1:9" s="223" customFormat="1" ht="28.5" x14ac:dyDescent="0.25">
      <c r="A146" s="213" t="s">
        <v>331</v>
      </c>
      <c r="B146" s="219" t="s">
        <v>332</v>
      </c>
      <c r="C146" s="220"/>
      <c r="D146" s="243"/>
      <c r="E146" s="239"/>
      <c r="F146" s="243"/>
      <c r="G146" s="222"/>
      <c r="H146" s="251"/>
      <c r="I146" s="259"/>
    </row>
    <row r="147" spans="1:9" s="201" customFormat="1" x14ac:dyDescent="0.25">
      <c r="A147" s="181">
        <v>1</v>
      </c>
      <c r="B147" s="202" t="s">
        <v>333</v>
      </c>
      <c r="C147" s="181" t="s">
        <v>29</v>
      </c>
      <c r="D147" s="241">
        <v>32.756</v>
      </c>
      <c r="E147" s="234"/>
      <c r="F147" s="234">
        <f t="shared" si="2"/>
        <v>32.756</v>
      </c>
      <c r="G147" s="200"/>
      <c r="H147" s="231"/>
      <c r="I147" s="260"/>
    </row>
    <row r="148" spans="1:9" s="198" customFormat="1" x14ac:dyDescent="0.25">
      <c r="A148" s="191" t="s">
        <v>289</v>
      </c>
      <c r="B148" s="187" t="s">
        <v>264</v>
      </c>
      <c r="C148" s="185" t="s">
        <v>91</v>
      </c>
      <c r="D148" s="242">
        <v>32.756</v>
      </c>
      <c r="E148" s="235"/>
      <c r="F148" s="235">
        <f t="shared" si="2"/>
        <v>32.756</v>
      </c>
      <c r="G148" s="197"/>
      <c r="H148" s="231"/>
      <c r="I148" s="260"/>
    </row>
    <row r="149" spans="1:9" s="198" customFormat="1" x14ac:dyDescent="0.25">
      <c r="A149" s="191" t="s">
        <v>290</v>
      </c>
      <c r="B149" s="187" t="s">
        <v>252</v>
      </c>
      <c r="C149" s="185" t="s">
        <v>91</v>
      </c>
      <c r="D149" s="242">
        <v>32.756</v>
      </c>
      <c r="E149" s="235"/>
      <c r="F149" s="235">
        <f t="shared" si="2"/>
        <v>32.756</v>
      </c>
      <c r="G149" s="197"/>
      <c r="H149" s="231"/>
      <c r="I149" s="260"/>
    </row>
    <row r="150" spans="1:9" s="201" customFormat="1" x14ac:dyDescent="0.25">
      <c r="A150" s="190">
        <v>2</v>
      </c>
      <c r="B150" s="192" t="s">
        <v>87</v>
      </c>
      <c r="C150" s="181" t="s">
        <v>47</v>
      </c>
      <c r="D150" s="241">
        <v>942</v>
      </c>
      <c r="E150" s="234">
        <v>20</v>
      </c>
      <c r="F150" s="234">
        <f t="shared" si="2"/>
        <v>962</v>
      </c>
      <c r="G150" s="193"/>
      <c r="H150" s="231"/>
      <c r="I150" s="260"/>
    </row>
    <row r="151" spans="1:9" s="198" customFormat="1" x14ac:dyDescent="0.25">
      <c r="A151" s="191" t="s">
        <v>295</v>
      </c>
      <c r="B151" s="187" t="s">
        <v>274</v>
      </c>
      <c r="C151" s="185" t="s">
        <v>261</v>
      </c>
      <c r="D151" s="242">
        <f>942</f>
        <v>942</v>
      </c>
      <c r="E151" s="235">
        <v>20</v>
      </c>
      <c r="F151" s="235">
        <f t="shared" si="2"/>
        <v>962</v>
      </c>
      <c r="G151" s="193"/>
      <c r="H151" s="231"/>
      <c r="I151" s="260"/>
    </row>
    <row r="152" spans="1:9" x14ac:dyDescent="0.25">
      <c r="A152" s="190">
        <v>3</v>
      </c>
      <c r="B152" s="192" t="s">
        <v>268</v>
      </c>
      <c r="C152" s="181" t="s">
        <v>31</v>
      </c>
      <c r="D152" s="234"/>
      <c r="E152" s="234">
        <v>4.2300000000000004</v>
      </c>
      <c r="F152" s="234">
        <f t="shared" si="2"/>
        <v>4.2300000000000004</v>
      </c>
      <c r="G152" s="182"/>
    </row>
    <row r="153" spans="1:9" x14ac:dyDescent="0.25">
      <c r="A153" s="191" t="s">
        <v>297</v>
      </c>
      <c r="B153" s="184" t="s">
        <v>263</v>
      </c>
      <c r="C153" s="185" t="s">
        <v>180</v>
      </c>
      <c r="D153" s="235"/>
      <c r="E153" s="235">
        <v>4.2300000000000004</v>
      </c>
      <c r="F153" s="235">
        <f t="shared" si="2"/>
        <v>4.2300000000000004</v>
      </c>
      <c r="G153" s="182"/>
    </row>
    <row r="154" spans="1:9" x14ac:dyDescent="0.25">
      <c r="A154" s="191" t="s">
        <v>298</v>
      </c>
      <c r="B154" s="184" t="s">
        <v>268</v>
      </c>
      <c r="C154" s="185" t="s">
        <v>273</v>
      </c>
      <c r="D154" s="235"/>
      <c r="E154" s="235">
        <v>4.2300000000000004</v>
      </c>
      <c r="F154" s="235">
        <f t="shared" si="2"/>
        <v>4.2300000000000004</v>
      </c>
      <c r="G154" s="182"/>
    </row>
    <row r="155" spans="1:9" s="203" customFormat="1" x14ac:dyDescent="0.25">
      <c r="A155" s="181">
        <v>4</v>
      </c>
      <c r="B155" s="202" t="s">
        <v>85</v>
      </c>
      <c r="C155" s="181" t="s">
        <v>29</v>
      </c>
      <c r="D155" s="241"/>
      <c r="E155" s="234">
        <v>3.92</v>
      </c>
      <c r="F155" s="234">
        <f t="shared" si="2"/>
        <v>3.92</v>
      </c>
      <c r="G155" s="200"/>
      <c r="H155" s="231"/>
      <c r="I155" s="260"/>
    </row>
    <row r="156" spans="1:9" s="198" customFormat="1" x14ac:dyDescent="0.25">
      <c r="A156" s="191" t="s">
        <v>299</v>
      </c>
      <c r="B156" s="187" t="s">
        <v>265</v>
      </c>
      <c r="C156" s="185" t="s">
        <v>91</v>
      </c>
      <c r="D156" s="242"/>
      <c r="E156" s="235">
        <v>3.92</v>
      </c>
      <c r="F156" s="235">
        <f t="shared" si="2"/>
        <v>3.92</v>
      </c>
      <c r="G156" s="197"/>
      <c r="H156" s="231"/>
      <c r="I156" s="260"/>
    </row>
    <row r="157" spans="1:9" s="198" customFormat="1" x14ac:dyDescent="0.25">
      <c r="A157" s="191" t="s">
        <v>318</v>
      </c>
      <c r="B157" s="187" t="s">
        <v>174</v>
      </c>
      <c r="C157" s="185" t="s">
        <v>91</v>
      </c>
      <c r="D157" s="242"/>
      <c r="E157" s="235">
        <v>3.92</v>
      </c>
      <c r="F157" s="235">
        <f t="shared" si="2"/>
        <v>3.92</v>
      </c>
      <c r="G157" s="197"/>
      <c r="H157" s="231"/>
      <c r="I157" s="260"/>
    </row>
    <row r="158" spans="1:9" s="198" customFormat="1" x14ac:dyDescent="0.25">
      <c r="A158" s="191" t="s">
        <v>334</v>
      </c>
      <c r="B158" s="187" t="s">
        <v>253</v>
      </c>
      <c r="C158" s="186" t="s">
        <v>175</v>
      </c>
      <c r="D158" s="242"/>
      <c r="E158" s="235"/>
      <c r="F158" s="235">
        <f t="shared" si="2"/>
        <v>0</v>
      </c>
      <c r="G158" s="197"/>
      <c r="H158" s="231"/>
      <c r="I158" s="260"/>
    </row>
    <row r="159" spans="1:9" s="198" customFormat="1" x14ac:dyDescent="0.25">
      <c r="A159" s="191" t="s">
        <v>335</v>
      </c>
      <c r="B159" s="187" t="s">
        <v>176</v>
      </c>
      <c r="C159" s="185" t="s">
        <v>91</v>
      </c>
      <c r="D159" s="242"/>
      <c r="E159" s="235">
        <v>3.92</v>
      </c>
      <c r="F159" s="235">
        <f t="shared" si="2"/>
        <v>3.92</v>
      </c>
      <c r="G159" s="197"/>
      <c r="H159" s="231"/>
      <c r="I159" s="260"/>
    </row>
    <row r="160" spans="1:9" s="198" customFormat="1" x14ac:dyDescent="0.25">
      <c r="A160" s="191" t="s">
        <v>336</v>
      </c>
      <c r="B160" s="187" t="s">
        <v>177</v>
      </c>
      <c r="C160" s="185" t="s">
        <v>91</v>
      </c>
      <c r="D160" s="242"/>
      <c r="E160" s="235">
        <v>3.92</v>
      </c>
      <c r="F160" s="235">
        <f t="shared" si="2"/>
        <v>3.92</v>
      </c>
      <c r="G160" s="197"/>
      <c r="H160" s="231"/>
      <c r="I160" s="260"/>
    </row>
    <row r="161" spans="1:9" s="198" customFormat="1" x14ac:dyDescent="0.25">
      <c r="A161" s="191" t="s">
        <v>337</v>
      </c>
      <c r="B161" s="187" t="s">
        <v>178</v>
      </c>
      <c r="C161" s="185" t="s">
        <v>91</v>
      </c>
      <c r="D161" s="242"/>
      <c r="E161" s="235">
        <v>3.92</v>
      </c>
      <c r="F161" s="235">
        <f t="shared" si="2"/>
        <v>3.92</v>
      </c>
      <c r="G161" s="197"/>
      <c r="H161" s="231"/>
      <c r="I161" s="260"/>
    </row>
    <row r="162" spans="1:9" s="223" customFormat="1" ht="28.5" x14ac:dyDescent="0.25">
      <c r="A162" s="213" t="s">
        <v>338</v>
      </c>
      <c r="B162" s="219" t="s">
        <v>347</v>
      </c>
      <c r="C162" s="220"/>
      <c r="D162" s="243"/>
      <c r="E162" s="239"/>
      <c r="F162" s="243"/>
      <c r="G162" s="222"/>
      <c r="H162" s="251"/>
      <c r="I162" s="259"/>
    </row>
    <row r="163" spans="1:9" s="198" customFormat="1" x14ac:dyDescent="0.25">
      <c r="A163" s="190">
        <v>1</v>
      </c>
      <c r="B163" s="192" t="s">
        <v>85</v>
      </c>
      <c r="C163" s="181" t="s">
        <v>29</v>
      </c>
      <c r="D163" s="241">
        <v>2.4834000000000001</v>
      </c>
      <c r="E163" s="234"/>
      <c r="F163" s="234">
        <f t="shared" si="2"/>
        <v>2.4834000000000001</v>
      </c>
      <c r="G163" s="197"/>
      <c r="H163" s="231"/>
      <c r="I163" s="260"/>
    </row>
    <row r="164" spans="1:9" s="198" customFormat="1" x14ac:dyDescent="0.25">
      <c r="A164" s="191" t="s">
        <v>289</v>
      </c>
      <c r="B164" s="187" t="s">
        <v>265</v>
      </c>
      <c r="C164" s="185" t="s">
        <v>91</v>
      </c>
      <c r="D164" s="242">
        <v>2.4834000000000001</v>
      </c>
      <c r="E164" s="235"/>
      <c r="F164" s="235">
        <f t="shared" si="2"/>
        <v>2.4834000000000001</v>
      </c>
      <c r="G164" s="197"/>
      <c r="H164" s="231"/>
      <c r="I164" s="260"/>
    </row>
    <row r="165" spans="1:9" s="198" customFormat="1" x14ac:dyDescent="0.25">
      <c r="A165" s="191" t="s">
        <v>290</v>
      </c>
      <c r="B165" s="187" t="s">
        <v>174</v>
      </c>
      <c r="C165" s="185" t="s">
        <v>91</v>
      </c>
      <c r="D165" s="242">
        <v>2.4834000000000001</v>
      </c>
      <c r="E165" s="235"/>
      <c r="F165" s="235">
        <f t="shared" si="2"/>
        <v>2.4834000000000001</v>
      </c>
      <c r="G165" s="197"/>
      <c r="H165" s="231"/>
      <c r="I165" s="260"/>
    </row>
    <row r="166" spans="1:9" s="198" customFormat="1" x14ac:dyDescent="0.25">
      <c r="A166" s="191" t="s">
        <v>291</v>
      </c>
      <c r="B166" s="187" t="s">
        <v>253</v>
      </c>
      <c r="C166" s="186" t="s">
        <v>175</v>
      </c>
      <c r="D166" s="242"/>
      <c r="E166" s="235"/>
      <c r="F166" s="235">
        <f t="shared" si="2"/>
        <v>0</v>
      </c>
      <c r="G166" s="197"/>
      <c r="H166" s="231"/>
      <c r="I166" s="260"/>
    </row>
    <row r="167" spans="1:9" s="198" customFormat="1" x14ac:dyDescent="0.25">
      <c r="A167" s="191" t="s">
        <v>292</v>
      </c>
      <c r="B167" s="187" t="s">
        <v>176</v>
      </c>
      <c r="C167" s="185" t="s">
        <v>91</v>
      </c>
      <c r="D167" s="242">
        <v>2.4834000000000001</v>
      </c>
      <c r="E167" s="235"/>
      <c r="F167" s="235">
        <f t="shared" si="2"/>
        <v>2.4834000000000001</v>
      </c>
      <c r="G167" s="197"/>
      <c r="H167" s="231"/>
      <c r="I167" s="260"/>
    </row>
    <row r="168" spans="1:9" s="198" customFormat="1" x14ac:dyDescent="0.25">
      <c r="A168" s="191" t="s">
        <v>293</v>
      </c>
      <c r="B168" s="187" t="s">
        <v>177</v>
      </c>
      <c r="C168" s="185" t="s">
        <v>91</v>
      </c>
      <c r="D168" s="242">
        <v>2.4834000000000001</v>
      </c>
      <c r="E168" s="235"/>
      <c r="F168" s="235">
        <f t="shared" si="2"/>
        <v>2.4834000000000001</v>
      </c>
      <c r="G168" s="197"/>
      <c r="H168" s="231"/>
      <c r="I168" s="260"/>
    </row>
    <row r="169" spans="1:9" s="198" customFormat="1" x14ac:dyDescent="0.25">
      <c r="A169" s="191" t="s">
        <v>294</v>
      </c>
      <c r="B169" s="187" t="s">
        <v>178</v>
      </c>
      <c r="C169" s="185" t="s">
        <v>91</v>
      </c>
      <c r="D169" s="242">
        <v>2.4834000000000001</v>
      </c>
      <c r="E169" s="235"/>
      <c r="F169" s="235">
        <f t="shared" si="2"/>
        <v>2.4834000000000001</v>
      </c>
      <c r="G169" s="197"/>
      <c r="H169" s="231"/>
      <c r="I169" s="260"/>
    </row>
    <row r="170" spans="1:9" s="201" customFormat="1" x14ac:dyDescent="0.25">
      <c r="A170" s="190">
        <v>2</v>
      </c>
      <c r="B170" s="204" t="s">
        <v>260</v>
      </c>
      <c r="C170" s="181" t="s">
        <v>29</v>
      </c>
      <c r="D170" s="241">
        <v>2.09</v>
      </c>
      <c r="E170" s="234"/>
      <c r="F170" s="234">
        <f t="shared" si="2"/>
        <v>2.09</v>
      </c>
      <c r="G170" s="200"/>
      <c r="H170" s="231"/>
      <c r="I170" s="260"/>
    </row>
    <row r="171" spans="1:9" s="198" customFormat="1" x14ac:dyDescent="0.25">
      <c r="A171" s="191" t="s">
        <v>295</v>
      </c>
      <c r="B171" s="187" t="s">
        <v>267</v>
      </c>
      <c r="C171" s="185" t="s">
        <v>91</v>
      </c>
      <c r="D171" s="242">
        <v>2.09</v>
      </c>
      <c r="E171" s="235"/>
      <c r="F171" s="235">
        <f t="shared" si="2"/>
        <v>2.09</v>
      </c>
      <c r="G171" s="197"/>
      <c r="H171" s="231"/>
      <c r="I171" s="260"/>
    </row>
    <row r="172" spans="1:9" s="198" customFormat="1" x14ac:dyDescent="0.25">
      <c r="A172" s="191" t="s">
        <v>296</v>
      </c>
      <c r="B172" s="187" t="s">
        <v>260</v>
      </c>
      <c r="C172" s="185" t="s">
        <v>179</v>
      </c>
      <c r="D172" s="242">
        <v>2.09</v>
      </c>
      <c r="E172" s="235"/>
      <c r="F172" s="235">
        <f t="shared" si="2"/>
        <v>2.09</v>
      </c>
      <c r="G172" s="197"/>
      <c r="H172" s="231"/>
      <c r="I172" s="260"/>
    </row>
    <row r="173" spans="1:9" s="201" customFormat="1" x14ac:dyDescent="0.25">
      <c r="A173" s="190">
        <v>3</v>
      </c>
      <c r="B173" s="204" t="s">
        <v>377</v>
      </c>
      <c r="C173" s="181" t="s">
        <v>29</v>
      </c>
      <c r="D173" s="241">
        <v>1.468</v>
      </c>
      <c r="E173" s="234"/>
      <c r="F173" s="234">
        <f t="shared" si="2"/>
        <v>1.468</v>
      </c>
      <c r="G173" s="200"/>
      <c r="H173" s="231"/>
      <c r="I173" s="260"/>
    </row>
    <row r="174" spans="1:9" s="198" customFormat="1" x14ac:dyDescent="0.25">
      <c r="A174" s="191" t="s">
        <v>297</v>
      </c>
      <c r="B174" s="187" t="s">
        <v>378</v>
      </c>
      <c r="C174" s="185" t="s">
        <v>91</v>
      </c>
      <c r="D174" s="242">
        <v>1.468</v>
      </c>
      <c r="E174" s="235"/>
      <c r="F174" s="235">
        <f t="shared" si="2"/>
        <v>1.468</v>
      </c>
      <c r="G174" s="197"/>
      <c r="H174" s="231"/>
      <c r="I174" s="260"/>
    </row>
    <row r="175" spans="1:9" s="198" customFormat="1" x14ac:dyDescent="0.25">
      <c r="A175" s="191" t="s">
        <v>298</v>
      </c>
      <c r="B175" s="187" t="s">
        <v>376</v>
      </c>
      <c r="C175" s="185" t="s">
        <v>179</v>
      </c>
      <c r="D175" s="242">
        <v>1.468</v>
      </c>
      <c r="E175" s="235"/>
      <c r="F175" s="235">
        <f t="shared" si="2"/>
        <v>1.468</v>
      </c>
      <c r="G175" s="197"/>
      <c r="H175" s="231"/>
      <c r="I175" s="260"/>
    </row>
    <row r="176" spans="1:9" s="201" customFormat="1" ht="28.5" x14ac:dyDescent="0.25">
      <c r="A176" s="190">
        <v>4</v>
      </c>
      <c r="B176" s="192" t="s">
        <v>356</v>
      </c>
      <c r="C176" s="181" t="s">
        <v>0</v>
      </c>
      <c r="D176" s="241">
        <v>68</v>
      </c>
      <c r="E176" s="234"/>
      <c r="F176" s="234">
        <f t="shared" si="2"/>
        <v>68</v>
      </c>
      <c r="G176" s="193"/>
      <c r="H176" s="231"/>
      <c r="I176" s="260"/>
    </row>
    <row r="177" spans="1:9" s="198" customFormat="1" x14ac:dyDescent="0.25">
      <c r="A177" s="191" t="s">
        <v>299</v>
      </c>
      <c r="B177" s="187" t="s">
        <v>266</v>
      </c>
      <c r="C177" s="185" t="s">
        <v>180</v>
      </c>
      <c r="D177" s="242">
        <f>68/100</f>
        <v>0.68</v>
      </c>
      <c r="E177" s="235"/>
      <c r="F177" s="235">
        <f t="shared" si="2"/>
        <v>0.68</v>
      </c>
      <c r="G177" s="193"/>
      <c r="H177" s="231"/>
      <c r="I177" s="260"/>
    </row>
    <row r="178" spans="1:9" s="198" customFormat="1" x14ac:dyDescent="0.25">
      <c r="A178" s="191" t="s">
        <v>318</v>
      </c>
      <c r="B178" s="187" t="s">
        <v>339</v>
      </c>
      <c r="C178" s="185" t="s">
        <v>261</v>
      </c>
      <c r="D178" s="242">
        <v>68</v>
      </c>
      <c r="E178" s="235"/>
      <c r="F178" s="235">
        <f t="shared" si="2"/>
        <v>68</v>
      </c>
      <c r="G178" s="197"/>
      <c r="H178" s="231"/>
      <c r="I178" s="260"/>
    </row>
    <row r="179" spans="1:9" s="201" customFormat="1" x14ac:dyDescent="0.25">
      <c r="A179" s="190">
        <v>5</v>
      </c>
      <c r="B179" s="192" t="s">
        <v>87</v>
      </c>
      <c r="C179" s="181" t="s">
        <v>47</v>
      </c>
      <c r="D179" s="241">
        <v>191</v>
      </c>
      <c r="E179" s="234"/>
      <c r="F179" s="234">
        <f t="shared" si="2"/>
        <v>191</v>
      </c>
      <c r="G179" s="193"/>
      <c r="H179" s="231"/>
      <c r="I179" s="260"/>
    </row>
    <row r="180" spans="1:9" s="198" customFormat="1" x14ac:dyDescent="0.25">
      <c r="A180" s="191" t="s">
        <v>301</v>
      </c>
      <c r="B180" s="187" t="s">
        <v>274</v>
      </c>
      <c r="C180" s="185" t="s">
        <v>261</v>
      </c>
      <c r="D180" s="242">
        <f>D179</f>
        <v>191</v>
      </c>
      <c r="E180" s="235"/>
      <c r="F180" s="235">
        <f t="shared" si="2"/>
        <v>191</v>
      </c>
      <c r="G180" s="193"/>
      <c r="H180" s="231"/>
      <c r="I180" s="260"/>
    </row>
    <row r="181" spans="1:9" s="223" customFormat="1" ht="42.75" x14ac:dyDescent="0.25">
      <c r="A181" s="230" t="s">
        <v>236</v>
      </c>
      <c r="B181" s="229" t="s">
        <v>348</v>
      </c>
      <c r="C181" s="228"/>
      <c r="D181" s="243"/>
      <c r="E181" s="239"/>
      <c r="F181" s="243"/>
      <c r="G181" s="222"/>
      <c r="H181" s="251"/>
      <c r="I181" s="259"/>
    </row>
    <row r="182" spans="1:9" s="201" customFormat="1" x14ac:dyDescent="0.25">
      <c r="A182" s="190">
        <v>1</v>
      </c>
      <c r="B182" s="192" t="s">
        <v>87</v>
      </c>
      <c r="C182" s="181" t="s">
        <v>47</v>
      </c>
      <c r="D182" s="245">
        <f>D183</f>
        <v>203</v>
      </c>
      <c r="E182" s="234"/>
      <c r="F182" s="234">
        <f t="shared" si="2"/>
        <v>203</v>
      </c>
      <c r="G182" s="218"/>
      <c r="H182" s="231"/>
      <c r="I182" s="260"/>
    </row>
    <row r="183" spans="1:9" s="198" customFormat="1" x14ac:dyDescent="0.25">
      <c r="A183" s="191" t="s">
        <v>289</v>
      </c>
      <c r="B183" s="187" t="s">
        <v>274</v>
      </c>
      <c r="C183" s="185" t="s">
        <v>261</v>
      </c>
      <c r="D183" s="246">
        <v>203</v>
      </c>
      <c r="E183" s="235"/>
      <c r="F183" s="235">
        <f t="shared" si="2"/>
        <v>203</v>
      </c>
      <c r="G183" s="218"/>
      <c r="H183" s="231"/>
      <c r="I183" s="260"/>
    </row>
    <row r="184" spans="1:9" s="223" customFormat="1" ht="42.75" x14ac:dyDescent="0.25">
      <c r="A184" s="230" t="s">
        <v>275</v>
      </c>
      <c r="B184" s="227" t="s">
        <v>340</v>
      </c>
      <c r="C184" s="228"/>
      <c r="D184" s="243"/>
      <c r="E184" s="239"/>
      <c r="F184" s="243"/>
      <c r="G184" s="222"/>
      <c r="H184" s="251"/>
      <c r="I184" s="259"/>
    </row>
    <row r="185" spans="1:9" s="201" customFormat="1" x14ac:dyDescent="0.25">
      <c r="A185" s="190">
        <v>1</v>
      </c>
      <c r="B185" s="192" t="s">
        <v>85</v>
      </c>
      <c r="C185" s="181" t="s">
        <v>29</v>
      </c>
      <c r="D185" s="241">
        <v>3.5019</v>
      </c>
      <c r="E185" s="234"/>
      <c r="F185" s="234">
        <f t="shared" si="2"/>
        <v>3.5019</v>
      </c>
      <c r="G185" s="200"/>
      <c r="H185" s="231"/>
      <c r="I185" s="260"/>
    </row>
    <row r="186" spans="1:9" s="198" customFormat="1" x14ac:dyDescent="0.25">
      <c r="A186" s="191" t="s">
        <v>289</v>
      </c>
      <c r="B186" s="187" t="s">
        <v>265</v>
      </c>
      <c r="C186" s="185" t="s">
        <v>91</v>
      </c>
      <c r="D186" s="242">
        <v>3.5019</v>
      </c>
      <c r="E186" s="235"/>
      <c r="F186" s="235">
        <f t="shared" si="2"/>
        <v>3.5019</v>
      </c>
      <c r="G186" s="197"/>
      <c r="H186" s="231"/>
      <c r="I186" s="260"/>
    </row>
    <row r="187" spans="1:9" s="198" customFormat="1" x14ac:dyDescent="0.25">
      <c r="A187" s="191" t="s">
        <v>290</v>
      </c>
      <c r="B187" s="187" t="s">
        <v>174</v>
      </c>
      <c r="C187" s="185" t="s">
        <v>91</v>
      </c>
      <c r="D187" s="242">
        <v>3.5019</v>
      </c>
      <c r="E187" s="235"/>
      <c r="F187" s="235">
        <f t="shared" si="2"/>
        <v>3.5019</v>
      </c>
      <c r="G187" s="197"/>
      <c r="H187" s="231"/>
      <c r="I187" s="260"/>
    </row>
    <row r="188" spans="1:9" s="198" customFormat="1" x14ac:dyDescent="0.25">
      <c r="A188" s="191" t="s">
        <v>291</v>
      </c>
      <c r="B188" s="187" t="s">
        <v>253</v>
      </c>
      <c r="C188" s="186" t="s">
        <v>175</v>
      </c>
      <c r="D188" s="242"/>
      <c r="E188" s="235"/>
      <c r="F188" s="235">
        <f t="shared" si="2"/>
        <v>0</v>
      </c>
      <c r="G188" s="197"/>
      <c r="H188" s="231"/>
      <c r="I188" s="260"/>
    </row>
    <row r="189" spans="1:9" s="198" customFormat="1" x14ac:dyDescent="0.25">
      <c r="A189" s="191" t="s">
        <v>291</v>
      </c>
      <c r="B189" s="187" t="s">
        <v>176</v>
      </c>
      <c r="C189" s="185" t="s">
        <v>91</v>
      </c>
      <c r="D189" s="242">
        <v>3.5019</v>
      </c>
      <c r="E189" s="235"/>
      <c r="F189" s="235">
        <f t="shared" si="2"/>
        <v>3.5019</v>
      </c>
      <c r="G189" s="197"/>
      <c r="H189" s="231"/>
      <c r="I189" s="260"/>
    </row>
    <row r="190" spans="1:9" s="198" customFormat="1" x14ac:dyDescent="0.25">
      <c r="A190" s="191" t="s">
        <v>292</v>
      </c>
      <c r="B190" s="187" t="s">
        <v>177</v>
      </c>
      <c r="C190" s="185" t="s">
        <v>91</v>
      </c>
      <c r="D190" s="242">
        <v>3.5019</v>
      </c>
      <c r="E190" s="235"/>
      <c r="F190" s="235">
        <f t="shared" si="2"/>
        <v>3.5019</v>
      </c>
      <c r="G190" s="197"/>
      <c r="H190" s="231"/>
      <c r="I190" s="260"/>
    </row>
    <row r="191" spans="1:9" s="198" customFormat="1" x14ac:dyDescent="0.25">
      <c r="A191" s="191" t="s">
        <v>293</v>
      </c>
      <c r="B191" s="187" t="s">
        <v>178</v>
      </c>
      <c r="C191" s="185" t="s">
        <v>91</v>
      </c>
      <c r="D191" s="242">
        <v>3.5019</v>
      </c>
      <c r="E191" s="235"/>
      <c r="F191" s="235">
        <f t="shared" si="2"/>
        <v>3.5019</v>
      </c>
      <c r="G191" s="197"/>
      <c r="H191" s="231"/>
      <c r="I191" s="260"/>
    </row>
    <row r="192" spans="1:9" s="201" customFormat="1" x14ac:dyDescent="0.25">
      <c r="A192" s="190">
        <v>2</v>
      </c>
      <c r="B192" s="192" t="s">
        <v>87</v>
      </c>
      <c r="C192" s="181" t="s">
        <v>47</v>
      </c>
      <c r="D192" s="241">
        <v>12</v>
      </c>
      <c r="E192" s="234"/>
      <c r="F192" s="234">
        <f t="shared" si="2"/>
        <v>12</v>
      </c>
      <c r="G192" s="205"/>
      <c r="H192" s="231"/>
      <c r="I192" s="260"/>
    </row>
    <row r="193" spans="1:9" s="198" customFormat="1" x14ac:dyDescent="0.25">
      <c r="A193" s="191" t="s">
        <v>295</v>
      </c>
      <c r="B193" s="187" t="s">
        <v>274</v>
      </c>
      <c r="C193" s="185" t="s">
        <v>261</v>
      </c>
      <c r="D193" s="242">
        <v>12</v>
      </c>
      <c r="E193" s="235"/>
      <c r="F193" s="235">
        <f t="shared" si="2"/>
        <v>12</v>
      </c>
      <c r="G193" s="205"/>
      <c r="H193" s="231"/>
      <c r="I193" s="260"/>
    </row>
    <row r="194" spans="1:9" s="35" customFormat="1" x14ac:dyDescent="0.25">
      <c r="A194" s="212" t="s">
        <v>349</v>
      </c>
      <c r="B194" s="215" t="s">
        <v>342</v>
      </c>
      <c r="C194" s="213"/>
      <c r="D194" s="233"/>
      <c r="E194" s="233"/>
      <c r="F194" s="233"/>
      <c r="G194" s="214"/>
      <c r="H194" s="250"/>
      <c r="I194" s="258"/>
    </row>
    <row r="195" spans="1:9" ht="28.5" x14ac:dyDescent="0.25">
      <c r="A195" s="190">
        <v>1</v>
      </c>
      <c r="B195" s="192" t="s">
        <v>355</v>
      </c>
      <c r="C195" s="181" t="s">
        <v>47</v>
      </c>
      <c r="D195" s="234"/>
      <c r="E195" s="234">
        <v>104</v>
      </c>
      <c r="F195" s="234">
        <f t="shared" ref="F195:F204" si="3">D195+E195</f>
        <v>104</v>
      </c>
      <c r="G195" s="182"/>
    </row>
    <row r="196" spans="1:9" x14ac:dyDescent="0.25">
      <c r="A196" s="191" t="s">
        <v>289</v>
      </c>
      <c r="B196" s="187" t="s">
        <v>300</v>
      </c>
      <c r="C196" s="185" t="s">
        <v>261</v>
      </c>
      <c r="D196" s="235"/>
      <c r="E196" s="235">
        <v>104</v>
      </c>
      <c r="F196" s="235">
        <f t="shared" si="3"/>
        <v>104</v>
      </c>
      <c r="G196" s="182"/>
    </row>
    <row r="197" spans="1:9" s="188" customFormat="1" x14ac:dyDescent="0.25">
      <c r="A197" s="190">
        <v>2</v>
      </c>
      <c r="B197" s="192" t="s">
        <v>274</v>
      </c>
      <c r="C197" s="181" t="s">
        <v>47</v>
      </c>
      <c r="D197" s="234"/>
      <c r="E197" s="234">
        <v>68</v>
      </c>
      <c r="F197" s="234">
        <f t="shared" si="3"/>
        <v>68</v>
      </c>
      <c r="G197" s="193"/>
      <c r="H197" s="249"/>
      <c r="I197" s="257"/>
    </row>
    <row r="198" spans="1:9" x14ac:dyDescent="0.25">
      <c r="A198" s="191" t="s">
        <v>295</v>
      </c>
      <c r="B198" s="187" t="s">
        <v>274</v>
      </c>
      <c r="C198" s="185" t="s">
        <v>261</v>
      </c>
      <c r="D198" s="235"/>
      <c r="E198" s="235">
        <v>68</v>
      </c>
      <c r="F198" s="235">
        <f t="shared" si="3"/>
        <v>68</v>
      </c>
      <c r="G198" s="193"/>
    </row>
    <row r="199" spans="1:9" x14ac:dyDescent="0.25">
      <c r="A199" s="190">
        <v>3</v>
      </c>
      <c r="B199" s="204" t="s">
        <v>169</v>
      </c>
      <c r="C199" s="181" t="s">
        <v>306</v>
      </c>
      <c r="D199" s="234"/>
      <c r="E199" s="234">
        <v>1.1399999999999999</v>
      </c>
      <c r="F199" s="234">
        <f t="shared" si="3"/>
        <v>1.1399999999999999</v>
      </c>
      <c r="G199" s="182"/>
    </row>
    <row r="200" spans="1:9" x14ac:dyDescent="0.25">
      <c r="A200" s="191" t="s">
        <v>297</v>
      </c>
      <c r="B200" s="184" t="s">
        <v>263</v>
      </c>
      <c r="C200" s="185" t="s">
        <v>180</v>
      </c>
      <c r="D200" s="235"/>
      <c r="E200" s="235">
        <v>1.1399999999999999</v>
      </c>
      <c r="F200" s="235">
        <f t="shared" si="3"/>
        <v>1.1399999999999999</v>
      </c>
      <c r="G200" s="182"/>
    </row>
    <row r="201" spans="1:9" x14ac:dyDescent="0.25">
      <c r="A201" s="191" t="s">
        <v>298</v>
      </c>
      <c r="B201" s="184" t="s">
        <v>268</v>
      </c>
      <c r="C201" s="185" t="s">
        <v>273</v>
      </c>
      <c r="D201" s="235"/>
      <c r="E201" s="235">
        <f>E200</f>
        <v>1.1399999999999999</v>
      </c>
      <c r="F201" s="235">
        <f t="shared" si="3"/>
        <v>1.1399999999999999</v>
      </c>
      <c r="G201" s="182"/>
    </row>
    <row r="202" spans="1:9" s="35" customFormat="1" x14ac:dyDescent="0.25">
      <c r="A202" s="212" t="s">
        <v>350</v>
      </c>
      <c r="B202" s="215" t="s">
        <v>343</v>
      </c>
      <c r="C202" s="213"/>
      <c r="D202" s="233"/>
      <c r="E202" s="233"/>
      <c r="F202" s="233"/>
      <c r="G202" s="214"/>
      <c r="H202" s="250"/>
      <c r="I202" s="258"/>
    </row>
    <row r="203" spans="1:9" s="188" customFormat="1" x14ac:dyDescent="0.25">
      <c r="A203" s="190">
        <v>1</v>
      </c>
      <c r="B203" s="192" t="s">
        <v>274</v>
      </c>
      <c r="C203" s="181" t="s">
        <v>47</v>
      </c>
      <c r="D203" s="234"/>
      <c r="E203" s="234">
        <v>135</v>
      </c>
      <c r="F203" s="234">
        <f t="shared" si="3"/>
        <v>135</v>
      </c>
      <c r="G203" s="193"/>
      <c r="H203" s="249"/>
      <c r="I203" s="257"/>
    </row>
    <row r="204" spans="1:9" x14ac:dyDescent="0.25">
      <c r="A204" s="191" t="s">
        <v>289</v>
      </c>
      <c r="B204" s="187" t="s">
        <v>274</v>
      </c>
      <c r="C204" s="185" t="s">
        <v>261</v>
      </c>
      <c r="D204" s="235"/>
      <c r="E204" s="235">
        <v>135</v>
      </c>
      <c r="F204" s="235">
        <f t="shared" si="3"/>
        <v>135</v>
      </c>
      <c r="G204" s="193"/>
    </row>
    <row r="205" spans="1:9" s="264" customFormat="1" ht="31.5" x14ac:dyDescent="0.25">
      <c r="A205" s="213" t="s">
        <v>351</v>
      </c>
      <c r="B205" s="215" t="s">
        <v>366</v>
      </c>
      <c r="C205" s="213" t="str">
        <f>C206</f>
        <v>100m2</v>
      </c>
      <c r="D205" s="240">
        <f t="shared" ref="D205:E205" si="4">SUM(D206:D211)</f>
        <v>100.5</v>
      </c>
      <c r="E205" s="240">
        <f t="shared" si="4"/>
        <v>0</v>
      </c>
      <c r="F205" s="240">
        <f>SUM(F206:F211)</f>
        <v>100.5</v>
      </c>
      <c r="G205" s="263"/>
      <c r="H205" s="261"/>
      <c r="I205" s="262"/>
    </row>
    <row r="206" spans="1:9" s="198" customFormat="1" ht="30" x14ac:dyDescent="0.25">
      <c r="A206" s="181">
        <v>1</v>
      </c>
      <c r="B206" s="206" t="s">
        <v>242</v>
      </c>
      <c r="C206" s="185" t="s">
        <v>29</v>
      </c>
      <c r="D206" s="242">
        <v>14</v>
      </c>
      <c r="E206" s="235"/>
      <c r="F206" s="235">
        <f t="shared" ref="F206:F211" si="5">D206+E206</f>
        <v>14</v>
      </c>
      <c r="G206" s="197"/>
      <c r="H206" s="231"/>
      <c r="I206" s="260"/>
    </row>
    <row r="207" spans="1:9" s="198" customFormat="1" x14ac:dyDescent="0.25">
      <c r="A207" s="181">
        <v>2</v>
      </c>
      <c r="B207" s="206" t="s">
        <v>243</v>
      </c>
      <c r="C207" s="185" t="s">
        <v>29</v>
      </c>
      <c r="D207" s="242">
        <v>16.5</v>
      </c>
      <c r="E207" s="235"/>
      <c r="F207" s="235">
        <f t="shared" si="5"/>
        <v>16.5</v>
      </c>
      <c r="G207" s="197"/>
      <c r="H207" s="231"/>
      <c r="I207" s="260"/>
    </row>
    <row r="208" spans="1:9" s="198" customFormat="1" ht="30" x14ac:dyDescent="0.25">
      <c r="A208" s="181">
        <v>3</v>
      </c>
      <c r="B208" s="206" t="s">
        <v>341</v>
      </c>
      <c r="C208" s="185" t="s">
        <v>29</v>
      </c>
      <c r="D208" s="242">
        <v>5</v>
      </c>
      <c r="E208" s="235"/>
      <c r="F208" s="235">
        <f t="shared" si="5"/>
        <v>5</v>
      </c>
      <c r="G208" s="197"/>
      <c r="H208" s="231"/>
      <c r="I208" s="260"/>
    </row>
    <row r="209" spans="1:9" s="198" customFormat="1" x14ac:dyDescent="0.25">
      <c r="A209" s="181">
        <v>4</v>
      </c>
      <c r="B209" s="206" t="s">
        <v>245</v>
      </c>
      <c r="C209" s="185" t="s">
        <v>29</v>
      </c>
      <c r="D209" s="242">
        <v>33</v>
      </c>
      <c r="E209" s="235"/>
      <c r="F209" s="235">
        <f t="shared" si="5"/>
        <v>33</v>
      </c>
      <c r="G209" s="197"/>
      <c r="H209" s="231"/>
      <c r="I209" s="260"/>
    </row>
    <row r="210" spans="1:9" s="198" customFormat="1" x14ac:dyDescent="0.25">
      <c r="A210" s="181">
        <v>5</v>
      </c>
      <c r="B210" s="206" t="s">
        <v>246</v>
      </c>
      <c r="C210" s="185" t="s">
        <v>29</v>
      </c>
      <c r="D210" s="242">
        <v>3.5</v>
      </c>
      <c r="E210" s="235"/>
      <c r="F210" s="235">
        <f t="shared" si="5"/>
        <v>3.5</v>
      </c>
      <c r="G210" s="197"/>
      <c r="H210" s="231"/>
      <c r="I210" s="260"/>
    </row>
    <row r="211" spans="1:9" s="198" customFormat="1" x14ac:dyDescent="0.25">
      <c r="A211" s="181">
        <v>6</v>
      </c>
      <c r="B211" s="206" t="s">
        <v>247</v>
      </c>
      <c r="C211" s="185" t="s">
        <v>29</v>
      </c>
      <c r="D211" s="242">
        <v>28.5</v>
      </c>
      <c r="E211" s="235"/>
      <c r="F211" s="235">
        <f t="shared" si="5"/>
        <v>28.5</v>
      </c>
      <c r="G211" s="197"/>
      <c r="H211" s="231"/>
      <c r="I211" s="260"/>
    </row>
    <row r="220" spans="1:9" x14ac:dyDescent="0.25">
      <c r="G220" s="211"/>
    </row>
    <row r="221" spans="1:9" x14ac:dyDescent="0.25">
      <c r="G221" s="211"/>
    </row>
    <row r="222" spans="1:9" x14ac:dyDescent="0.25">
      <c r="G222" s="211"/>
    </row>
  </sheetData>
  <mergeCells count="2">
    <mergeCell ref="A1:G1"/>
    <mergeCell ref="A2:G2"/>
  </mergeCells>
  <pageMargins left="0.70866141732283472" right="0"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dimension ref="A1:N334"/>
  <sheetViews>
    <sheetView workbookViewId="0">
      <selection activeCell="K2" sqref="K1:K65536"/>
    </sheetView>
  </sheetViews>
  <sheetFormatPr defaultColWidth="9" defaultRowHeight="18.75" x14ac:dyDescent="0.25"/>
  <cols>
    <col min="1" max="1" width="6.28515625" style="2" customWidth="1"/>
    <col min="2" max="2" width="35.7109375" style="1" customWidth="1"/>
    <col min="3" max="3" width="13.28515625" style="2" customWidth="1"/>
    <col min="4" max="4" width="16.7109375" style="2" hidden="1" customWidth="1"/>
    <col min="5" max="6" width="19.28515625" style="1" hidden="1" customWidth="1"/>
    <col min="7" max="10" width="19.28515625" style="1" customWidth="1"/>
    <col min="11" max="11" width="14.28515625" style="1" customWidth="1"/>
    <col min="12" max="16384" width="9" style="1"/>
  </cols>
  <sheetData>
    <row r="1" spans="1:10" ht="39" customHeight="1" x14ac:dyDescent="0.25">
      <c r="A1" s="360" t="s">
        <v>250</v>
      </c>
      <c r="B1" s="360"/>
      <c r="C1" s="360"/>
      <c r="D1" s="360"/>
      <c r="E1" s="360"/>
      <c r="F1" s="360"/>
      <c r="G1" s="360"/>
      <c r="H1" s="360"/>
      <c r="I1" s="360"/>
      <c r="J1" s="360"/>
    </row>
    <row r="2" spans="1:10" ht="13.5" customHeight="1" x14ac:dyDescent="0.25"/>
    <row r="3" spans="1:10" s="3" customFormat="1" ht="18.75" customHeight="1" x14ac:dyDescent="0.25">
      <c r="A3" s="358" t="s">
        <v>22</v>
      </c>
      <c r="B3" s="358" t="s">
        <v>23</v>
      </c>
      <c r="C3" s="358" t="s">
        <v>24</v>
      </c>
      <c r="D3" s="358" t="s">
        <v>93</v>
      </c>
      <c r="E3" s="358" t="s">
        <v>92</v>
      </c>
      <c r="F3" s="358" t="s">
        <v>129</v>
      </c>
      <c r="G3" s="358" t="s">
        <v>130</v>
      </c>
      <c r="H3" s="358" t="s">
        <v>131</v>
      </c>
      <c r="I3" s="358" t="s">
        <v>207</v>
      </c>
      <c r="J3" s="358" t="s">
        <v>208</v>
      </c>
    </row>
    <row r="4" spans="1:10" s="3" customFormat="1" ht="50.25" customHeight="1" x14ac:dyDescent="0.25">
      <c r="A4" s="359"/>
      <c r="B4" s="359"/>
      <c r="C4" s="359"/>
      <c r="D4" s="359"/>
      <c r="E4" s="359"/>
      <c r="F4" s="359"/>
      <c r="G4" s="359"/>
      <c r="H4" s="359"/>
      <c r="I4" s="359"/>
      <c r="J4" s="359"/>
    </row>
    <row r="5" spans="1:10" s="3" customFormat="1" ht="28.5" customHeight="1" x14ac:dyDescent="0.25">
      <c r="A5" s="15">
        <v>1</v>
      </c>
      <c r="B5" s="361" t="s">
        <v>27</v>
      </c>
      <c r="C5" s="362"/>
      <c r="D5" s="362"/>
      <c r="E5" s="362"/>
      <c r="F5" s="39"/>
      <c r="G5" s="39"/>
      <c r="H5" s="39"/>
      <c r="I5" s="39"/>
      <c r="J5" s="39"/>
    </row>
    <row r="6" spans="1:10" x14ac:dyDescent="0.25">
      <c r="A6" s="40">
        <v>1</v>
      </c>
      <c r="B6" s="41" t="s">
        <v>28</v>
      </c>
      <c r="C6" s="40" t="s">
        <v>29</v>
      </c>
      <c r="D6" s="42">
        <v>17.742000000000001</v>
      </c>
      <c r="E6" s="42">
        <v>17.742000000000001</v>
      </c>
      <c r="F6" s="42">
        <v>17.341999999999999</v>
      </c>
      <c r="G6" s="42">
        <v>17.341999999999999</v>
      </c>
      <c r="H6" s="42">
        <v>17.341999999999999</v>
      </c>
      <c r="I6" s="42">
        <v>17.341999999999999</v>
      </c>
      <c r="J6" s="42">
        <v>17.341999999999999</v>
      </c>
    </row>
    <row r="7" spans="1:10" x14ac:dyDescent="0.25">
      <c r="A7" s="43">
        <v>2</v>
      </c>
      <c r="B7" s="44" t="s">
        <v>30</v>
      </c>
      <c r="C7" s="43" t="s">
        <v>31</v>
      </c>
      <c r="D7" s="45">
        <v>1.23</v>
      </c>
      <c r="E7" s="45">
        <v>1.21</v>
      </c>
      <c r="F7" s="45">
        <v>1.21</v>
      </c>
      <c r="G7" s="45">
        <v>1.21</v>
      </c>
      <c r="H7" s="45">
        <v>1.21</v>
      </c>
      <c r="I7" s="45">
        <v>1.21</v>
      </c>
      <c r="J7" s="45">
        <v>1.21</v>
      </c>
    </row>
    <row r="8" spans="1:10" x14ac:dyDescent="0.25">
      <c r="A8" s="46">
        <v>3</v>
      </c>
      <c r="B8" s="47" t="s">
        <v>32</v>
      </c>
      <c r="C8" s="46" t="s">
        <v>29</v>
      </c>
      <c r="D8" s="48">
        <v>11.67</v>
      </c>
      <c r="E8" s="48">
        <v>11.57</v>
      </c>
      <c r="F8" s="48">
        <v>11.57</v>
      </c>
      <c r="G8" s="48">
        <v>11.57</v>
      </c>
      <c r="H8" s="48">
        <v>11.57</v>
      </c>
      <c r="I8" s="48">
        <v>11.57</v>
      </c>
      <c r="J8" s="48">
        <v>11.57</v>
      </c>
    </row>
    <row r="9" spans="1:10" s="16" customFormat="1" ht="18.75" hidden="1" customHeight="1" x14ac:dyDescent="0.25">
      <c r="A9" s="49" t="s">
        <v>68</v>
      </c>
      <c r="B9" s="355" t="s">
        <v>33</v>
      </c>
      <c r="C9" s="356"/>
      <c r="D9" s="356"/>
      <c r="E9" s="356"/>
      <c r="F9" s="356"/>
      <c r="G9" s="357"/>
      <c r="H9" s="50"/>
      <c r="I9" s="50"/>
      <c r="J9" s="50"/>
    </row>
    <row r="10" spans="1:10" s="17" customFormat="1" hidden="1" x14ac:dyDescent="0.25">
      <c r="A10" s="51">
        <v>1</v>
      </c>
      <c r="B10" s="52" t="s">
        <v>34</v>
      </c>
      <c r="C10" s="51" t="s">
        <v>35</v>
      </c>
      <c r="D10" s="51">
        <v>89.704999999999998</v>
      </c>
      <c r="E10" s="53">
        <v>79.385999999999996</v>
      </c>
      <c r="F10" s="53"/>
      <c r="G10" s="53"/>
      <c r="H10" s="53"/>
      <c r="I10" s="53"/>
      <c r="J10" s="53"/>
    </row>
    <row r="11" spans="1:10" s="17" customFormat="1" hidden="1" x14ac:dyDescent="0.25">
      <c r="A11" s="54">
        <v>2</v>
      </c>
      <c r="B11" s="55" t="s">
        <v>36</v>
      </c>
      <c r="C11" s="54" t="s">
        <v>35</v>
      </c>
      <c r="D11" s="54">
        <v>11.792</v>
      </c>
      <c r="E11" s="56">
        <f>1092.4/100</f>
        <v>10.924000000000001</v>
      </c>
      <c r="F11" s="56"/>
      <c r="G11" s="56"/>
      <c r="H11" s="56"/>
      <c r="I11" s="56"/>
      <c r="J11" s="56"/>
    </row>
    <row r="12" spans="1:10" s="17" customFormat="1" hidden="1" x14ac:dyDescent="0.25">
      <c r="A12" s="54">
        <v>3</v>
      </c>
      <c r="B12" s="55" t="s">
        <v>30</v>
      </c>
      <c r="C12" s="54" t="s">
        <v>31</v>
      </c>
      <c r="D12" s="54">
        <v>7.33</v>
      </c>
      <c r="E12" s="56">
        <f>647/100</f>
        <v>6.47</v>
      </c>
      <c r="F12" s="56"/>
      <c r="G12" s="56"/>
      <c r="H12" s="56"/>
      <c r="I12" s="56"/>
      <c r="J12" s="56"/>
    </row>
    <row r="13" spans="1:10" s="17" customFormat="1" hidden="1" x14ac:dyDescent="0.25">
      <c r="A13" s="54">
        <v>4</v>
      </c>
      <c r="B13" s="55" t="s">
        <v>37</v>
      </c>
      <c r="C13" s="54" t="s">
        <v>0</v>
      </c>
      <c r="D13" s="54">
        <v>4.92</v>
      </c>
      <c r="E13" s="56">
        <v>492</v>
      </c>
      <c r="F13" s="56"/>
      <c r="G13" s="56"/>
      <c r="H13" s="56"/>
      <c r="I13" s="56"/>
      <c r="J13" s="56"/>
    </row>
    <row r="14" spans="1:10" s="17" customFormat="1" hidden="1" x14ac:dyDescent="0.25">
      <c r="A14" s="54">
        <v>5</v>
      </c>
      <c r="B14" s="55" t="s">
        <v>38</v>
      </c>
      <c r="C14" s="54" t="s">
        <v>29</v>
      </c>
      <c r="D14" s="54">
        <v>24.184200000000001</v>
      </c>
      <c r="E14" s="56">
        <v>22.508199999999999</v>
      </c>
      <c r="F14" s="56"/>
      <c r="G14" s="56"/>
      <c r="H14" s="56"/>
      <c r="I14" s="56"/>
      <c r="J14" s="56"/>
    </row>
    <row r="15" spans="1:10" s="17" customFormat="1" hidden="1" x14ac:dyDescent="0.25">
      <c r="A15" s="57">
        <v>6</v>
      </c>
      <c r="B15" s="58" t="s">
        <v>39</v>
      </c>
      <c r="C15" s="57" t="s">
        <v>0</v>
      </c>
      <c r="D15" s="57">
        <v>103</v>
      </c>
      <c r="E15" s="59">
        <v>97</v>
      </c>
      <c r="F15" s="59"/>
      <c r="G15" s="59"/>
      <c r="H15" s="59"/>
      <c r="I15" s="59"/>
      <c r="J15" s="59"/>
    </row>
    <row r="16" spans="1:10" s="16" customFormat="1" ht="18.75" hidden="1" customHeight="1" x14ac:dyDescent="0.25">
      <c r="A16" s="49" t="s">
        <v>71</v>
      </c>
      <c r="B16" s="355" t="s">
        <v>40</v>
      </c>
      <c r="C16" s="356"/>
      <c r="D16" s="356"/>
      <c r="E16" s="357"/>
      <c r="F16" s="50"/>
      <c r="G16" s="50"/>
      <c r="H16" s="50"/>
      <c r="I16" s="50"/>
      <c r="J16" s="50"/>
    </row>
    <row r="17" spans="1:10" s="17" customFormat="1" hidden="1" x14ac:dyDescent="0.25">
      <c r="A17" s="51">
        <v>1</v>
      </c>
      <c r="B17" s="52" t="s">
        <v>34</v>
      </c>
      <c r="C17" s="51" t="s">
        <v>35</v>
      </c>
      <c r="D17" s="53">
        <v>45.521000000000001</v>
      </c>
      <c r="E17" s="53">
        <v>45.521000000000001</v>
      </c>
      <c r="F17" s="53"/>
      <c r="G17" s="53"/>
      <c r="H17" s="53"/>
      <c r="I17" s="53"/>
      <c r="J17" s="53"/>
    </row>
    <row r="18" spans="1:10" s="17" customFormat="1" hidden="1" x14ac:dyDescent="0.25">
      <c r="A18" s="54">
        <v>2</v>
      </c>
      <c r="B18" s="55" t="s">
        <v>36</v>
      </c>
      <c r="C18" s="54" t="s">
        <v>35</v>
      </c>
      <c r="D18" s="56">
        <v>3.2949999999999999</v>
      </c>
      <c r="E18" s="56">
        <v>3.2949999999999999</v>
      </c>
      <c r="F18" s="56"/>
      <c r="G18" s="56"/>
      <c r="H18" s="56"/>
      <c r="I18" s="56"/>
      <c r="J18" s="56"/>
    </row>
    <row r="19" spans="1:10" s="17" customFormat="1" hidden="1" x14ac:dyDescent="0.25">
      <c r="A19" s="54">
        <v>3</v>
      </c>
      <c r="B19" s="55" t="s">
        <v>30</v>
      </c>
      <c r="C19" s="54" t="s">
        <v>31</v>
      </c>
      <c r="D19" s="56">
        <v>1.26</v>
      </c>
      <c r="E19" s="56">
        <v>1.26</v>
      </c>
      <c r="F19" s="56"/>
      <c r="G19" s="56"/>
      <c r="H19" s="56"/>
      <c r="I19" s="56"/>
      <c r="J19" s="56"/>
    </row>
    <row r="20" spans="1:10" s="17" customFormat="1" hidden="1" x14ac:dyDescent="0.25">
      <c r="A20" s="54">
        <v>4</v>
      </c>
      <c r="B20" s="55" t="s">
        <v>37</v>
      </c>
      <c r="C20" s="54" t="s">
        <v>0</v>
      </c>
      <c r="D20" s="56">
        <v>160</v>
      </c>
      <c r="E20" s="56">
        <v>159</v>
      </c>
      <c r="F20" s="56"/>
      <c r="G20" s="56"/>
      <c r="H20" s="56"/>
      <c r="I20" s="56"/>
      <c r="J20" s="56"/>
    </row>
    <row r="21" spans="1:10" s="17" customFormat="1" hidden="1" x14ac:dyDescent="0.25">
      <c r="A21" s="54">
        <v>5</v>
      </c>
      <c r="B21" s="55" t="s">
        <v>38</v>
      </c>
      <c r="C21" s="54" t="s">
        <v>35</v>
      </c>
      <c r="D21" s="56">
        <v>5.6779999999999999</v>
      </c>
      <c r="E21" s="56">
        <v>5.6779999999999999</v>
      </c>
      <c r="F21" s="56"/>
      <c r="G21" s="56"/>
      <c r="H21" s="56"/>
      <c r="I21" s="56"/>
      <c r="J21" s="56"/>
    </row>
    <row r="22" spans="1:10" s="17" customFormat="1" hidden="1" x14ac:dyDescent="0.25">
      <c r="A22" s="57">
        <v>6</v>
      </c>
      <c r="B22" s="58" t="s">
        <v>39</v>
      </c>
      <c r="C22" s="57" t="s">
        <v>0</v>
      </c>
      <c r="D22" s="59">
        <v>49</v>
      </c>
      <c r="E22" s="59">
        <v>49</v>
      </c>
      <c r="F22" s="59"/>
      <c r="G22" s="59"/>
      <c r="H22" s="59"/>
      <c r="I22" s="59"/>
      <c r="J22" s="59"/>
    </row>
    <row r="23" spans="1:10" s="3" customFormat="1" ht="35.25" customHeight="1" x14ac:dyDescent="0.25">
      <c r="A23" s="15">
        <v>2</v>
      </c>
      <c r="B23" s="361" t="s">
        <v>41</v>
      </c>
      <c r="C23" s="362"/>
      <c r="D23" s="362"/>
      <c r="E23" s="363"/>
      <c r="F23" s="60"/>
      <c r="G23" s="60"/>
      <c r="H23" s="60"/>
      <c r="I23" s="60"/>
      <c r="J23" s="60"/>
    </row>
    <row r="24" spans="1:10" x14ac:dyDescent="0.25">
      <c r="A24" s="61">
        <v>1</v>
      </c>
      <c r="B24" s="62" t="s">
        <v>34</v>
      </c>
      <c r="C24" s="61" t="s">
        <v>35</v>
      </c>
      <c r="D24" s="63">
        <v>10.88</v>
      </c>
      <c r="E24" s="63">
        <v>10.88</v>
      </c>
      <c r="F24" s="63">
        <v>10.88</v>
      </c>
      <c r="G24" s="63">
        <v>10.88</v>
      </c>
      <c r="H24" s="63">
        <v>10.88</v>
      </c>
      <c r="I24" s="63">
        <v>10.88</v>
      </c>
      <c r="J24" s="63">
        <v>10.88</v>
      </c>
    </row>
    <row r="25" spans="1:10" x14ac:dyDescent="0.25">
      <c r="A25" s="64">
        <v>2</v>
      </c>
      <c r="B25" s="65" t="s">
        <v>30</v>
      </c>
      <c r="C25" s="64" t="s">
        <v>31</v>
      </c>
      <c r="D25" s="66">
        <v>0.31</v>
      </c>
      <c r="E25" s="66">
        <v>0.31</v>
      </c>
      <c r="F25" s="66">
        <v>0.31</v>
      </c>
      <c r="G25" s="66">
        <v>0.31</v>
      </c>
      <c r="H25" s="66">
        <v>0.31</v>
      </c>
      <c r="I25" s="66">
        <v>0.31</v>
      </c>
      <c r="J25" s="66">
        <v>0.31</v>
      </c>
    </row>
    <row r="26" spans="1:10" x14ac:dyDescent="0.25">
      <c r="A26" s="64">
        <v>3</v>
      </c>
      <c r="B26" s="65" t="s">
        <v>38</v>
      </c>
      <c r="C26" s="64" t="s">
        <v>35</v>
      </c>
      <c r="D26" s="66">
        <v>10.701000000000001</v>
      </c>
      <c r="E26" s="66">
        <v>10.701000000000001</v>
      </c>
      <c r="F26" s="66">
        <v>10.701000000000001</v>
      </c>
      <c r="G26" s="66">
        <v>10.701000000000001</v>
      </c>
      <c r="H26" s="66">
        <v>10.701000000000001</v>
      </c>
      <c r="I26" s="66">
        <v>10.701000000000001</v>
      </c>
      <c r="J26" s="66">
        <v>10.701000000000001</v>
      </c>
    </row>
    <row r="27" spans="1:10" x14ac:dyDescent="0.25">
      <c r="A27" s="67">
        <v>4</v>
      </c>
      <c r="B27" s="68" t="s">
        <v>39</v>
      </c>
      <c r="C27" s="67" t="s">
        <v>0</v>
      </c>
      <c r="D27" s="69">
        <v>414</v>
      </c>
      <c r="E27" s="69">
        <v>414</v>
      </c>
      <c r="F27" s="69">
        <v>346</v>
      </c>
      <c r="G27" s="69">
        <v>315</v>
      </c>
      <c r="H27" s="69">
        <v>315</v>
      </c>
      <c r="I27" s="69">
        <v>315</v>
      </c>
      <c r="J27" s="69">
        <v>315</v>
      </c>
    </row>
    <row r="28" spans="1:10" s="3" customFormat="1" ht="34.5" customHeight="1" x14ac:dyDescent="0.25">
      <c r="A28" s="15">
        <v>3</v>
      </c>
      <c r="B28" s="361" t="s">
        <v>42</v>
      </c>
      <c r="C28" s="362"/>
      <c r="D28" s="362"/>
      <c r="E28" s="363"/>
      <c r="F28" s="60"/>
      <c r="G28" s="60"/>
      <c r="H28" s="60"/>
      <c r="I28" s="60"/>
      <c r="J28" s="60"/>
    </row>
    <row r="29" spans="1:10" x14ac:dyDescent="0.25">
      <c r="A29" s="61">
        <v>1</v>
      </c>
      <c r="B29" s="62" t="s">
        <v>43</v>
      </c>
      <c r="C29" s="61" t="s">
        <v>29</v>
      </c>
      <c r="D29" s="61">
        <v>97.64</v>
      </c>
      <c r="E29" s="71">
        <v>97.64</v>
      </c>
      <c r="F29" s="71">
        <v>97.64</v>
      </c>
      <c r="G29" s="71">
        <v>97.64</v>
      </c>
      <c r="H29" s="71">
        <v>97.64</v>
      </c>
      <c r="I29" s="71">
        <v>97.64</v>
      </c>
      <c r="J29" s="71">
        <v>97.64</v>
      </c>
    </row>
    <row r="30" spans="1:10" x14ac:dyDescent="0.25">
      <c r="A30" s="64">
        <v>2</v>
      </c>
      <c r="B30" s="65" t="s">
        <v>36</v>
      </c>
      <c r="C30" s="64" t="s">
        <v>29</v>
      </c>
      <c r="D30" s="64">
        <v>3.282</v>
      </c>
      <c r="E30" s="66">
        <v>3.282</v>
      </c>
      <c r="F30" s="66">
        <v>3.282</v>
      </c>
      <c r="G30" s="66">
        <v>3.282</v>
      </c>
      <c r="H30" s="66">
        <v>3.282</v>
      </c>
      <c r="I30" s="66">
        <v>3.282</v>
      </c>
      <c r="J30" s="66">
        <v>3.282</v>
      </c>
    </row>
    <row r="31" spans="1:10" x14ac:dyDescent="0.25">
      <c r="A31" s="64">
        <v>3</v>
      </c>
      <c r="B31" s="65" t="s">
        <v>44</v>
      </c>
      <c r="C31" s="64" t="s">
        <v>31</v>
      </c>
      <c r="D31" s="64">
        <v>2.42</v>
      </c>
      <c r="E31" s="66">
        <v>2.42</v>
      </c>
      <c r="F31" s="66">
        <v>2.42</v>
      </c>
      <c r="G31" s="66">
        <v>2.36</v>
      </c>
      <c r="H31" s="66">
        <v>2.36</v>
      </c>
      <c r="I31" s="66">
        <v>2.36</v>
      </c>
      <c r="J31" s="66">
        <v>2.36</v>
      </c>
    </row>
    <row r="32" spans="1:10" x14ac:dyDescent="0.25">
      <c r="A32" s="64">
        <v>4</v>
      </c>
      <c r="B32" s="65" t="s">
        <v>3</v>
      </c>
      <c r="C32" s="64" t="s">
        <v>45</v>
      </c>
      <c r="D32" s="64">
        <v>2.149</v>
      </c>
      <c r="E32" s="66">
        <v>2.149</v>
      </c>
      <c r="F32" s="66">
        <v>2.149</v>
      </c>
      <c r="G32" s="66">
        <v>2.008</v>
      </c>
      <c r="H32" s="66">
        <v>2.008</v>
      </c>
      <c r="I32" s="66">
        <v>2.008</v>
      </c>
      <c r="J32" s="66">
        <v>2.008</v>
      </c>
    </row>
    <row r="33" spans="1:10" x14ac:dyDescent="0.25">
      <c r="A33" s="64">
        <v>5</v>
      </c>
      <c r="B33" s="65" t="s">
        <v>2</v>
      </c>
      <c r="C33" s="64" t="s">
        <v>46</v>
      </c>
      <c r="D33" s="64">
        <v>1.7849999999999999</v>
      </c>
      <c r="E33" s="66">
        <v>1.7849999999999999</v>
      </c>
      <c r="F33" s="66">
        <v>1.7849999999999999</v>
      </c>
      <c r="G33" s="66">
        <v>1.7849999999999999</v>
      </c>
      <c r="H33" s="66">
        <v>1.7849999999999999</v>
      </c>
      <c r="I33" s="66">
        <v>1.7849999999999999</v>
      </c>
      <c r="J33" s="66">
        <v>1.7849999999999999</v>
      </c>
    </row>
    <row r="34" spans="1:10" x14ac:dyDescent="0.25">
      <c r="A34" s="64">
        <v>6</v>
      </c>
      <c r="B34" s="65" t="s">
        <v>12</v>
      </c>
      <c r="C34" s="64" t="s">
        <v>47</v>
      </c>
      <c r="D34" s="64">
        <v>146</v>
      </c>
      <c r="E34" s="66">
        <v>145</v>
      </c>
      <c r="F34" s="66">
        <v>145</v>
      </c>
      <c r="G34" s="66">
        <v>142</v>
      </c>
      <c r="H34" s="66">
        <v>142</v>
      </c>
      <c r="I34" s="66">
        <v>142</v>
      </c>
      <c r="J34" s="66">
        <v>142</v>
      </c>
    </row>
    <row r="35" spans="1:10" x14ac:dyDescent="0.25">
      <c r="A35" s="64">
        <v>7</v>
      </c>
      <c r="B35" s="65" t="s">
        <v>48</v>
      </c>
      <c r="C35" s="64" t="s">
        <v>49</v>
      </c>
      <c r="D35" s="64">
        <v>1</v>
      </c>
      <c r="E35" s="66">
        <v>1</v>
      </c>
      <c r="F35" s="66">
        <v>1</v>
      </c>
      <c r="G35" s="66">
        <v>1</v>
      </c>
      <c r="H35" s="66">
        <v>1</v>
      </c>
      <c r="I35" s="66">
        <v>1</v>
      </c>
      <c r="J35" s="66">
        <v>1</v>
      </c>
    </row>
    <row r="36" spans="1:10" s="5" customFormat="1" x14ac:dyDescent="0.25">
      <c r="A36" s="64">
        <v>8</v>
      </c>
      <c r="B36" s="65" t="s">
        <v>50</v>
      </c>
      <c r="C36" s="64" t="s">
        <v>49</v>
      </c>
      <c r="D36" s="64">
        <v>3</v>
      </c>
      <c r="E36" s="66">
        <v>3</v>
      </c>
      <c r="F36" s="66">
        <v>3</v>
      </c>
      <c r="G36" s="66">
        <v>3</v>
      </c>
      <c r="H36" s="66">
        <v>3</v>
      </c>
      <c r="I36" s="66">
        <v>3</v>
      </c>
      <c r="J36" s="66">
        <v>3</v>
      </c>
    </row>
    <row r="37" spans="1:10" s="6" customFormat="1" x14ac:dyDescent="0.25">
      <c r="A37" s="64">
        <v>9</v>
      </c>
      <c r="B37" s="65" t="s">
        <v>51</v>
      </c>
      <c r="C37" s="64" t="s">
        <v>47</v>
      </c>
      <c r="D37" s="64">
        <v>86</v>
      </c>
      <c r="E37" s="66">
        <v>84</v>
      </c>
      <c r="F37" s="66">
        <v>84</v>
      </c>
      <c r="G37" s="66">
        <v>78</v>
      </c>
      <c r="H37" s="66">
        <v>78</v>
      </c>
      <c r="I37" s="66">
        <v>78</v>
      </c>
      <c r="J37" s="66">
        <v>78</v>
      </c>
    </row>
    <row r="38" spans="1:10" s="7" customFormat="1" x14ac:dyDescent="0.25">
      <c r="A38" s="72">
        <v>10</v>
      </c>
      <c r="B38" s="73" t="s">
        <v>52</v>
      </c>
      <c r="C38" s="72" t="s">
        <v>29</v>
      </c>
      <c r="D38" s="72">
        <v>2.423</v>
      </c>
      <c r="E38" s="70">
        <f t="shared" ref="E38:J38" si="0">2.423+7.474</f>
        <v>9.8970000000000002</v>
      </c>
      <c r="F38" s="70">
        <f t="shared" si="0"/>
        <v>9.8970000000000002</v>
      </c>
      <c r="G38" s="70">
        <f t="shared" si="0"/>
        <v>9.8970000000000002</v>
      </c>
      <c r="H38" s="70">
        <f t="shared" si="0"/>
        <v>9.8970000000000002</v>
      </c>
      <c r="I38" s="70">
        <f t="shared" si="0"/>
        <v>9.8970000000000002</v>
      </c>
      <c r="J38" s="70">
        <f t="shared" si="0"/>
        <v>9.8970000000000002</v>
      </c>
    </row>
    <row r="39" spans="1:10" s="16" customFormat="1" ht="18.75" hidden="1" customHeight="1" x14ac:dyDescent="0.25">
      <c r="A39" s="49" t="s">
        <v>80</v>
      </c>
      <c r="B39" s="355" t="s">
        <v>53</v>
      </c>
      <c r="C39" s="356"/>
      <c r="D39" s="356"/>
      <c r="E39" s="356"/>
      <c r="F39" s="356"/>
      <c r="G39" s="356"/>
      <c r="H39" s="357"/>
      <c r="I39" s="139"/>
      <c r="J39" s="139"/>
    </row>
    <row r="40" spans="1:10" s="17" customFormat="1" hidden="1" x14ac:dyDescent="0.25">
      <c r="A40" s="51">
        <v>1</v>
      </c>
      <c r="B40" s="52" t="s">
        <v>43</v>
      </c>
      <c r="C40" s="51" t="s">
        <v>29</v>
      </c>
      <c r="D40" s="51">
        <v>9.2840000000000007</v>
      </c>
      <c r="E40" s="53">
        <v>9.8239999999999998</v>
      </c>
      <c r="F40" s="53"/>
      <c r="G40" s="53"/>
      <c r="H40" s="53"/>
      <c r="I40" s="53"/>
      <c r="J40" s="53"/>
    </row>
    <row r="41" spans="1:10" s="17" customFormat="1" hidden="1" x14ac:dyDescent="0.25">
      <c r="A41" s="54">
        <v>2</v>
      </c>
      <c r="B41" s="55" t="s">
        <v>36</v>
      </c>
      <c r="C41" s="54" t="s">
        <v>29</v>
      </c>
      <c r="D41" s="54">
        <v>1.94</v>
      </c>
      <c r="E41" s="56">
        <v>1.72</v>
      </c>
      <c r="F41" s="56"/>
      <c r="G41" s="56"/>
      <c r="H41" s="56"/>
      <c r="I41" s="56"/>
      <c r="J41" s="56"/>
    </row>
    <row r="42" spans="1:10" s="17" customFormat="1" hidden="1" x14ac:dyDescent="0.25">
      <c r="A42" s="54">
        <v>3</v>
      </c>
      <c r="B42" s="55" t="s">
        <v>44</v>
      </c>
      <c r="C42" s="54" t="s">
        <v>31</v>
      </c>
      <c r="D42" s="54">
        <v>0.68</v>
      </c>
      <c r="E42" s="56">
        <v>0.68</v>
      </c>
      <c r="F42" s="56"/>
      <c r="G42" s="56"/>
      <c r="H42" s="56"/>
      <c r="I42" s="56"/>
      <c r="J42" s="56"/>
    </row>
    <row r="43" spans="1:10" s="17" customFormat="1" hidden="1" x14ac:dyDescent="0.25">
      <c r="A43" s="54">
        <v>4</v>
      </c>
      <c r="B43" s="55" t="s">
        <v>37</v>
      </c>
      <c r="C43" s="54" t="s">
        <v>0</v>
      </c>
      <c r="D43" s="54">
        <v>204</v>
      </c>
      <c r="E43" s="56">
        <v>204</v>
      </c>
      <c r="F43" s="56"/>
      <c r="G43" s="56"/>
      <c r="H43" s="56"/>
      <c r="I43" s="56"/>
      <c r="J43" s="56"/>
    </row>
    <row r="44" spans="1:10" s="17" customFormat="1" hidden="1" x14ac:dyDescent="0.25">
      <c r="A44" s="54">
        <v>5</v>
      </c>
      <c r="B44" s="55" t="s">
        <v>32</v>
      </c>
      <c r="C44" s="54" t="s">
        <v>29</v>
      </c>
      <c r="D44" s="54">
        <v>7.27</v>
      </c>
      <c r="E44" s="56">
        <f>638/100</f>
        <v>6.38</v>
      </c>
      <c r="F44" s="56"/>
      <c r="G44" s="56"/>
      <c r="H44" s="56"/>
      <c r="I44" s="56"/>
      <c r="J44" s="56"/>
    </row>
    <row r="45" spans="1:10" ht="44.25" customHeight="1" x14ac:dyDescent="0.25">
      <c r="A45" s="15">
        <v>4</v>
      </c>
      <c r="B45" s="361" t="s">
        <v>54</v>
      </c>
      <c r="C45" s="362"/>
      <c r="D45" s="362"/>
      <c r="E45" s="363"/>
      <c r="F45" s="60"/>
      <c r="G45" s="60"/>
      <c r="H45" s="60"/>
      <c r="I45" s="60"/>
      <c r="J45" s="60"/>
    </row>
    <row r="46" spans="1:10" x14ac:dyDescent="0.25">
      <c r="A46" s="61">
        <v>1</v>
      </c>
      <c r="B46" s="62" t="s">
        <v>55</v>
      </c>
      <c r="C46" s="61" t="s">
        <v>29</v>
      </c>
      <c r="D46" s="71">
        <v>11.81</v>
      </c>
      <c r="E46" s="71">
        <v>11.81</v>
      </c>
      <c r="F46" s="71">
        <v>10.67</v>
      </c>
      <c r="G46" s="71">
        <v>10.45</v>
      </c>
      <c r="H46" s="71">
        <v>10.45</v>
      </c>
      <c r="I46" s="71">
        <v>10.45</v>
      </c>
      <c r="J46" s="71">
        <v>10.45</v>
      </c>
    </row>
    <row r="47" spans="1:10" x14ac:dyDescent="0.25">
      <c r="A47" s="64">
        <v>2</v>
      </c>
      <c r="B47" s="65" t="s">
        <v>36</v>
      </c>
      <c r="C47" s="64" t="s">
        <v>29</v>
      </c>
      <c r="D47" s="66">
        <v>1.54</v>
      </c>
      <c r="E47" s="66">
        <v>1.54</v>
      </c>
      <c r="F47" s="66">
        <v>1.27</v>
      </c>
      <c r="G47" s="66">
        <v>1.22</v>
      </c>
      <c r="H47" s="66">
        <v>1.22</v>
      </c>
      <c r="I47" s="66">
        <v>1.22</v>
      </c>
      <c r="J47" s="66">
        <v>1.22</v>
      </c>
    </row>
    <row r="48" spans="1:10" x14ac:dyDescent="0.25">
      <c r="A48" s="64">
        <v>3</v>
      </c>
      <c r="B48" s="65" t="s">
        <v>52</v>
      </c>
      <c r="C48" s="64" t="s">
        <v>29</v>
      </c>
      <c r="D48" s="66">
        <v>5.0199999999999996</v>
      </c>
      <c r="E48" s="66">
        <v>4.87</v>
      </c>
      <c r="F48" s="66">
        <v>4.87</v>
      </c>
      <c r="G48" s="66">
        <v>4.8600000000000003</v>
      </c>
      <c r="H48" s="66">
        <v>4.8600000000000003</v>
      </c>
      <c r="I48" s="66">
        <v>4.8600000000000003</v>
      </c>
      <c r="J48" s="66">
        <v>4.8600000000000003</v>
      </c>
    </row>
    <row r="49" spans="1:10" x14ac:dyDescent="0.25">
      <c r="A49" s="64">
        <v>4</v>
      </c>
      <c r="B49" s="65" t="s">
        <v>44</v>
      </c>
      <c r="C49" s="64" t="s">
        <v>31</v>
      </c>
      <c r="D49" s="66">
        <v>0.96</v>
      </c>
      <c r="E49" s="66">
        <v>0.96</v>
      </c>
      <c r="F49" s="66">
        <v>0.74</v>
      </c>
      <c r="G49" s="66">
        <v>0.7</v>
      </c>
      <c r="H49" s="66">
        <v>0.7</v>
      </c>
      <c r="I49" s="66">
        <v>0.7</v>
      </c>
      <c r="J49" s="66">
        <v>0.7</v>
      </c>
    </row>
    <row r="50" spans="1:10" x14ac:dyDescent="0.25">
      <c r="A50" s="72">
        <v>5</v>
      </c>
      <c r="B50" s="73" t="s">
        <v>56</v>
      </c>
      <c r="C50" s="72" t="s">
        <v>45</v>
      </c>
      <c r="D50" s="70">
        <v>9.7000000000000003E-2</v>
      </c>
      <c r="E50" s="70">
        <v>9.7000000000000003E-2</v>
      </c>
      <c r="F50" s="74">
        <v>9.7000000000000003E-2</v>
      </c>
      <c r="G50" s="74">
        <v>9.7000000000000003E-2</v>
      </c>
      <c r="H50" s="74">
        <v>9.7000000000000003E-2</v>
      </c>
      <c r="I50" s="74">
        <v>9.7000000000000003E-2</v>
      </c>
      <c r="J50" s="74">
        <v>9.7000000000000003E-2</v>
      </c>
    </row>
    <row r="51" spans="1:10" ht="44.25" customHeight="1" x14ac:dyDescent="0.25">
      <c r="A51" s="15">
        <v>5</v>
      </c>
      <c r="B51" s="361" t="s">
        <v>57</v>
      </c>
      <c r="C51" s="362"/>
      <c r="D51" s="362"/>
      <c r="E51" s="363"/>
      <c r="F51" s="60"/>
      <c r="G51" s="60"/>
      <c r="H51" s="60"/>
      <c r="I51" s="60"/>
      <c r="J51" s="60"/>
    </row>
    <row r="52" spans="1:10" x14ac:dyDescent="0.25">
      <c r="A52" s="13">
        <v>1</v>
      </c>
      <c r="B52" s="75" t="s">
        <v>58</v>
      </c>
      <c r="C52" s="13" t="s">
        <v>0</v>
      </c>
      <c r="D52" s="13"/>
      <c r="E52" s="18">
        <v>168</v>
      </c>
      <c r="F52" s="18">
        <v>168</v>
      </c>
      <c r="G52" s="18">
        <v>133</v>
      </c>
      <c r="H52" s="18">
        <v>133</v>
      </c>
      <c r="I52" s="18">
        <v>133</v>
      </c>
      <c r="J52" s="18">
        <v>133</v>
      </c>
    </row>
    <row r="53" spans="1:10" ht="67.5" customHeight="1" x14ac:dyDescent="0.25">
      <c r="A53" s="15">
        <v>6</v>
      </c>
      <c r="B53" s="361" t="s">
        <v>59</v>
      </c>
      <c r="C53" s="362"/>
      <c r="D53" s="362"/>
      <c r="E53" s="363"/>
      <c r="F53" s="60"/>
      <c r="G53" s="60"/>
      <c r="H53" s="60"/>
      <c r="I53" s="60"/>
      <c r="J53" s="60"/>
    </row>
    <row r="54" spans="1:10" x14ac:dyDescent="0.25">
      <c r="A54" s="13">
        <v>1</v>
      </c>
      <c r="B54" s="75" t="s">
        <v>58</v>
      </c>
      <c r="C54" s="13" t="s">
        <v>0</v>
      </c>
      <c r="D54" s="13"/>
      <c r="E54" s="18">
        <v>477</v>
      </c>
      <c r="F54" s="18">
        <v>447</v>
      </c>
      <c r="G54" s="18">
        <v>361</v>
      </c>
      <c r="H54" s="18">
        <v>361</v>
      </c>
      <c r="I54" s="18">
        <v>361</v>
      </c>
      <c r="J54" s="18">
        <v>361</v>
      </c>
    </row>
    <row r="55" spans="1:10" x14ac:dyDescent="0.25">
      <c r="A55" s="15">
        <v>7</v>
      </c>
      <c r="B55" s="361" t="s">
        <v>60</v>
      </c>
      <c r="C55" s="362"/>
      <c r="D55" s="362"/>
      <c r="E55" s="363"/>
      <c r="F55" s="60"/>
      <c r="G55" s="60"/>
      <c r="H55" s="60"/>
      <c r="I55" s="60"/>
      <c r="J55" s="60"/>
    </row>
    <row r="56" spans="1:10" x14ac:dyDescent="0.25">
      <c r="A56" s="61">
        <v>1</v>
      </c>
      <c r="B56" s="62" t="s">
        <v>36</v>
      </c>
      <c r="C56" s="61" t="s">
        <v>29</v>
      </c>
      <c r="D56" s="61"/>
      <c r="E56" s="71">
        <f>143.27/100</f>
        <v>1.4327000000000001</v>
      </c>
      <c r="F56" s="71">
        <f>143.27/100</f>
        <v>1.4327000000000001</v>
      </c>
      <c r="G56" s="71">
        <v>1.1427</v>
      </c>
      <c r="H56" s="71">
        <v>1.1427</v>
      </c>
      <c r="I56" s="71">
        <v>1.1427</v>
      </c>
      <c r="J56" s="71">
        <v>1.1427</v>
      </c>
    </row>
    <row r="57" spans="1:10" x14ac:dyDescent="0.25">
      <c r="A57" s="64">
        <v>2</v>
      </c>
      <c r="B57" s="65" t="s">
        <v>52</v>
      </c>
      <c r="C57" s="64" t="s">
        <v>29</v>
      </c>
      <c r="D57" s="64"/>
      <c r="E57" s="66">
        <f t="shared" ref="E57:J57" si="1">(1.54+4.62+91.69)/100</f>
        <v>0.97849999999999993</v>
      </c>
      <c r="F57" s="66">
        <f t="shared" si="1"/>
        <v>0.97849999999999993</v>
      </c>
      <c r="G57" s="66">
        <f t="shared" si="1"/>
        <v>0.97849999999999993</v>
      </c>
      <c r="H57" s="66">
        <f t="shared" si="1"/>
        <v>0.97849999999999993</v>
      </c>
      <c r="I57" s="66">
        <f t="shared" si="1"/>
        <v>0.97849999999999993</v>
      </c>
      <c r="J57" s="66">
        <f t="shared" si="1"/>
        <v>0.97849999999999993</v>
      </c>
    </row>
    <row r="58" spans="1:10" x14ac:dyDescent="0.25">
      <c r="A58" s="72">
        <v>3</v>
      </c>
      <c r="B58" s="73" t="s">
        <v>12</v>
      </c>
      <c r="C58" s="72" t="s">
        <v>47</v>
      </c>
      <c r="D58" s="72"/>
      <c r="E58" s="70">
        <v>91</v>
      </c>
      <c r="F58" s="70">
        <v>91</v>
      </c>
      <c r="G58" s="70">
        <v>91</v>
      </c>
      <c r="H58" s="70">
        <v>69</v>
      </c>
      <c r="I58" s="70">
        <v>91</v>
      </c>
      <c r="J58" s="70">
        <v>69</v>
      </c>
    </row>
    <row r="59" spans="1:10" x14ac:dyDescent="0.25">
      <c r="A59" s="64">
        <v>4</v>
      </c>
      <c r="B59" s="65" t="s">
        <v>139</v>
      </c>
      <c r="C59" s="64" t="s">
        <v>31</v>
      </c>
      <c r="D59" s="30"/>
      <c r="E59" s="76"/>
      <c r="F59" s="76">
        <v>0.47</v>
      </c>
      <c r="G59" s="76">
        <v>0.47</v>
      </c>
      <c r="H59" s="76">
        <v>0.47</v>
      </c>
      <c r="I59" s="76">
        <v>0.47</v>
      </c>
      <c r="J59" s="76">
        <v>0.47</v>
      </c>
    </row>
    <row r="60" spans="1:10" x14ac:dyDescent="0.25">
      <c r="A60" s="72">
        <v>5</v>
      </c>
      <c r="B60" s="77" t="s">
        <v>150</v>
      </c>
      <c r="C60" s="30" t="s">
        <v>151</v>
      </c>
      <c r="D60" s="30"/>
      <c r="E60" s="76"/>
      <c r="F60" s="76">
        <v>3</v>
      </c>
      <c r="G60" s="76">
        <v>3</v>
      </c>
      <c r="H60" s="76">
        <v>3</v>
      </c>
      <c r="I60" s="76">
        <v>3</v>
      </c>
      <c r="J60" s="76">
        <v>3</v>
      </c>
    </row>
    <row r="61" spans="1:10" s="3" customFormat="1" ht="37.5" customHeight="1" x14ac:dyDescent="0.25">
      <c r="A61" s="15">
        <v>8</v>
      </c>
      <c r="B61" s="361" t="s">
        <v>94</v>
      </c>
      <c r="C61" s="362"/>
      <c r="D61" s="362"/>
      <c r="E61" s="363"/>
      <c r="F61" s="38"/>
      <c r="G61" s="38"/>
      <c r="H61" s="38"/>
      <c r="I61" s="38"/>
      <c r="J61" s="38"/>
    </row>
    <row r="62" spans="1:10" x14ac:dyDescent="0.25">
      <c r="A62" s="13">
        <v>1</v>
      </c>
      <c r="B62" s="75" t="s">
        <v>34</v>
      </c>
      <c r="C62" s="13" t="s">
        <v>29</v>
      </c>
      <c r="D62" s="78">
        <v>4.1315999999999997</v>
      </c>
      <c r="E62" s="18">
        <v>4.1212</v>
      </c>
      <c r="F62" s="18">
        <v>4.1212</v>
      </c>
      <c r="G62" s="18">
        <v>4.1212</v>
      </c>
      <c r="H62" s="18">
        <v>4.1212</v>
      </c>
      <c r="I62" s="18">
        <v>4.1212</v>
      </c>
      <c r="J62" s="18">
        <v>4.1212</v>
      </c>
    </row>
    <row r="63" spans="1:10" x14ac:dyDescent="0.25">
      <c r="A63" s="13">
        <v>2</v>
      </c>
      <c r="B63" s="75" t="s">
        <v>36</v>
      </c>
      <c r="C63" s="13" t="s">
        <v>29</v>
      </c>
      <c r="D63" s="18">
        <v>2.8740000000000001</v>
      </c>
      <c r="E63" s="18">
        <v>2.8007</v>
      </c>
      <c r="F63" s="18">
        <v>2.8007</v>
      </c>
      <c r="G63" s="18">
        <v>2.8007</v>
      </c>
      <c r="H63" s="18">
        <v>2.8007</v>
      </c>
      <c r="I63" s="18">
        <v>2.8007</v>
      </c>
      <c r="J63" s="18">
        <v>2.8007</v>
      </c>
    </row>
    <row r="64" spans="1:10" x14ac:dyDescent="0.25">
      <c r="A64" s="13">
        <v>3</v>
      </c>
      <c r="B64" s="75" t="s">
        <v>44</v>
      </c>
      <c r="C64" s="13" t="s">
        <v>31</v>
      </c>
      <c r="D64" s="78">
        <v>0.55000000000000004</v>
      </c>
      <c r="E64" s="18">
        <v>0.79</v>
      </c>
      <c r="F64" s="18">
        <v>0.79</v>
      </c>
      <c r="G64" s="18">
        <v>0.79</v>
      </c>
      <c r="H64" s="18">
        <v>0.79</v>
      </c>
      <c r="I64" s="18">
        <v>0.79</v>
      </c>
      <c r="J64" s="18">
        <v>0.79</v>
      </c>
    </row>
    <row r="65" spans="1:11" x14ac:dyDescent="0.25">
      <c r="A65" s="13">
        <v>4</v>
      </c>
      <c r="B65" s="75" t="s">
        <v>38</v>
      </c>
      <c r="C65" s="13" t="s">
        <v>29</v>
      </c>
      <c r="D65" s="78">
        <v>17.3659</v>
      </c>
      <c r="E65" s="18">
        <v>18.616</v>
      </c>
      <c r="F65" s="18">
        <v>18.616</v>
      </c>
      <c r="G65" s="18">
        <v>18.616</v>
      </c>
      <c r="H65" s="18">
        <f>18.616+(842/100)</f>
        <v>27.036000000000001</v>
      </c>
      <c r="I65" s="18">
        <v>18.616</v>
      </c>
      <c r="J65" s="18">
        <f>18.616+(842/100)</f>
        <v>27.036000000000001</v>
      </c>
    </row>
    <row r="66" spans="1:11" x14ac:dyDescent="0.25">
      <c r="A66" s="13">
        <v>5</v>
      </c>
      <c r="B66" s="75" t="s">
        <v>61</v>
      </c>
      <c r="C66" s="13" t="s">
        <v>29</v>
      </c>
      <c r="D66" s="78">
        <v>8.1675000000000004</v>
      </c>
      <c r="E66" s="18">
        <v>8.42</v>
      </c>
      <c r="F66" s="18">
        <v>8.42</v>
      </c>
      <c r="G66" s="18">
        <v>8.42</v>
      </c>
      <c r="H66" s="18"/>
      <c r="I66" s="18">
        <v>8.42</v>
      </c>
      <c r="J66" s="18"/>
    </row>
    <row r="67" spans="1:11" x14ac:dyDescent="0.25">
      <c r="A67" s="79">
        <v>6</v>
      </c>
      <c r="B67" s="75" t="s">
        <v>62</v>
      </c>
      <c r="C67" s="13" t="s">
        <v>63</v>
      </c>
      <c r="D67" s="78"/>
      <c r="E67" s="18"/>
      <c r="F67" s="18">
        <v>1.6</v>
      </c>
      <c r="G67" s="18">
        <v>1.6</v>
      </c>
      <c r="H67" s="18">
        <v>1.6</v>
      </c>
      <c r="I67" s="18">
        <v>1.6</v>
      </c>
      <c r="J67" s="18">
        <v>1.6</v>
      </c>
    </row>
    <row r="68" spans="1:11" x14ac:dyDescent="0.25">
      <c r="A68" s="13">
        <v>7</v>
      </c>
      <c r="B68" s="75" t="s">
        <v>12</v>
      </c>
      <c r="C68" s="13" t="s">
        <v>47</v>
      </c>
      <c r="D68" s="78">
        <v>221</v>
      </c>
      <c r="E68" s="18">
        <v>232</v>
      </c>
      <c r="F68" s="18">
        <v>228</v>
      </c>
      <c r="G68" s="18">
        <v>228</v>
      </c>
      <c r="H68" s="18">
        <v>221</v>
      </c>
      <c r="I68" s="18">
        <v>228</v>
      </c>
      <c r="J68" s="18">
        <v>221</v>
      </c>
    </row>
    <row r="69" spans="1:11" x14ac:dyDescent="0.25">
      <c r="A69" s="79">
        <v>8</v>
      </c>
      <c r="B69" s="75" t="s">
        <v>70</v>
      </c>
      <c r="C69" s="13" t="s">
        <v>47</v>
      </c>
      <c r="D69" s="78">
        <v>6</v>
      </c>
      <c r="E69" s="18">
        <v>16</v>
      </c>
      <c r="F69" s="18">
        <v>16</v>
      </c>
      <c r="G69" s="18">
        <v>16</v>
      </c>
      <c r="H69" s="18">
        <v>16</v>
      </c>
      <c r="I69" s="18">
        <v>16</v>
      </c>
      <c r="J69" s="18">
        <v>16</v>
      </c>
    </row>
    <row r="70" spans="1:11" x14ac:dyDescent="0.25">
      <c r="A70" s="79">
        <v>9</v>
      </c>
      <c r="B70" s="75" t="s">
        <v>3</v>
      </c>
      <c r="C70" s="13" t="s">
        <v>45</v>
      </c>
      <c r="D70" s="78">
        <v>0.59699999999999998</v>
      </c>
      <c r="E70" s="18">
        <v>0.59699999999999998</v>
      </c>
      <c r="F70" s="18">
        <v>0.59699999999999998</v>
      </c>
      <c r="G70" s="18">
        <v>0.59699999999999998</v>
      </c>
      <c r="H70" s="18">
        <v>0.59699999999999998</v>
      </c>
      <c r="I70" s="18">
        <v>0.59699999999999998</v>
      </c>
      <c r="J70" s="18">
        <v>0.59699999999999998</v>
      </c>
    </row>
    <row r="71" spans="1:11" x14ac:dyDescent="0.25">
      <c r="A71" s="79">
        <v>10</v>
      </c>
      <c r="B71" s="75" t="s">
        <v>2</v>
      </c>
      <c r="C71" s="13" t="s">
        <v>4</v>
      </c>
      <c r="D71" s="78">
        <v>1.0941000000000001</v>
      </c>
      <c r="E71" s="78">
        <v>1.0941000000000001</v>
      </c>
      <c r="F71" s="78">
        <v>1.0941000000000001</v>
      </c>
      <c r="G71" s="78">
        <v>1.0941000000000001</v>
      </c>
      <c r="H71" s="78">
        <v>1.0941000000000001</v>
      </c>
      <c r="I71" s="78">
        <v>1.0941000000000001</v>
      </c>
      <c r="J71" s="78">
        <v>1.0941000000000001</v>
      </c>
    </row>
    <row r="72" spans="1:11" x14ac:dyDescent="0.25">
      <c r="A72" s="79">
        <v>11</v>
      </c>
      <c r="B72" s="75" t="s">
        <v>65</v>
      </c>
      <c r="C72" s="13" t="s">
        <v>66</v>
      </c>
      <c r="D72" s="78">
        <v>2</v>
      </c>
      <c r="E72" s="78">
        <v>2</v>
      </c>
      <c r="F72" s="78">
        <v>2</v>
      </c>
      <c r="G72" s="78">
        <v>2</v>
      </c>
      <c r="H72" s="78">
        <v>2</v>
      </c>
      <c r="I72" s="78">
        <v>2</v>
      </c>
      <c r="J72" s="78">
        <v>2</v>
      </c>
    </row>
    <row r="73" spans="1:11" x14ac:dyDescent="0.25">
      <c r="A73" s="79">
        <v>12</v>
      </c>
      <c r="B73" s="75" t="s">
        <v>5</v>
      </c>
      <c r="C73" s="13" t="s">
        <v>90</v>
      </c>
      <c r="D73" s="78">
        <v>3</v>
      </c>
      <c r="E73" s="78">
        <v>3</v>
      </c>
      <c r="F73" s="78">
        <v>3</v>
      </c>
      <c r="G73" s="78">
        <v>3</v>
      </c>
      <c r="H73" s="78">
        <v>3</v>
      </c>
      <c r="I73" s="78">
        <v>3</v>
      </c>
      <c r="J73" s="78">
        <v>3</v>
      </c>
    </row>
    <row r="74" spans="1:11" x14ac:dyDescent="0.25">
      <c r="A74" s="79">
        <v>13</v>
      </c>
      <c r="B74" s="75" t="s">
        <v>88</v>
      </c>
      <c r="C74" s="13" t="s">
        <v>89</v>
      </c>
      <c r="D74" s="78">
        <v>2</v>
      </c>
      <c r="E74" s="78">
        <v>2</v>
      </c>
      <c r="F74" s="78">
        <v>2</v>
      </c>
      <c r="G74" s="78">
        <v>2</v>
      </c>
      <c r="H74" s="78">
        <v>2</v>
      </c>
      <c r="I74" s="78">
        <v>2</v>
      </c>
      <c r="J74" s="78">
        <v>2</v>
      </c>
    </row>
    <row r="75" spans="1:11" ht="30" customHeight="1" x14ac:dyDescent="0.25">
      <c r="A75" s="15">
        <v>9</v>
      </c>
      <c r="B75" s="367" t="s">
        <v>135</v>
      </c>
      <c r="C75" s="368"/>
      <c r="D75" s="368"/>
      <c r="E75" s="368"/>
      <c r="F75" s="368"/>
      <c r="G75" s="368"/>
      <c r="H75" s="369"/>
      <c r="I75" s="105"/>
      <c r="J75" s="105"/>
    </row>
    <row r="76" spans="1:11" x14ac:dyDescent="0.25">
      <c r="A76" s="80">
        <v>1</v>
      </c>
      <c r="B76" s="81" t="s">
        <v>34</v>
      </c>
      <c r="C76" s="19" t="s">
        <v>29</v>
      </c>
      <c r="D76" s="82">
        <v>54.417000000000002</v>
      </c>
      <c r="E76" s="82">
        <v>54.417000000000002</v>
      </c>
      <c r="F76" s="82">
        <v>46.68</v>
      </c>
      <c r="G76" s="82">
        <v>46.68</v>
      </c>
      <c r="H76" s="82">
        <v>45.646900000000002</v>
      </c>
      <c r="I76" s="82">
        <v>46.68</v>
      </c>
      <c r="J76" s="82">
        <v>45.646900000000002</v>
      </c>
    </row>
    <row r="77" spans="1:11" x14ac:dyDescent="0.25">
      <c r="A77" s="13">
        <v>2</v>
      </c>
      <c r="B77" s="75" t="s">
        <v>36</v>
      </c>
      <c r="C77" s="13" t="s">
        <v>29</v>
      </c>
      <c r="D77" s="83">
        <v>2.4784000000000002</v>
      </c>
      <c r="E77" s="83">
        <v>2.4784000000000002</v>
      </c>
      <c r="F77" s="83">
        <v>2.4784000000000002</v>
      </c>
      <c r="G77" s="83">
        <v>2.4784000000000002</v>
      </c>
      <c r="H77" s="83">
        <v>2.4784000000000002</v>
      </c>
      <c r="I77" s="83">
        <v>2.4784000000000002</v>
      </c>
      <c r="J77" s="83">
        <v>2.4784000000000002</v>
      </c>
    </row>
    <row r="78" spans="1:11" x14ac:dyDescent="0.25">
      <c r="A78" s="13">
        <v>3</v>
      </c>
      <c r="B78" s="75" t="s">
        <v>69</v>
      </c>
      <c r="C78" s="13" t="s">
        <v>31</v>
      </c>
      <c r="D78" s="36">
        <v>3.7</v>
      </c>
      <c r="E78" s="36">
        <v>3.7</v>
      </c>
      <c r="F78" s="36">
        <v>3.65</v>
      </c>
      <c r="G78" s="36">
        <v>3.21</v>
      </c>
      <c r="H78" s="36">
        <v>3.21</v>
      </c>
      <c r="I78" s="36">
        <v>3.21</v>
      </c>
      <c r="J78" s="36">
        <v>3.21</v>
      </c>
    </row>
    <row r="79" spans="1:11" x14ac:dyDescent="0.25">
      <c r="A79" s="13">
        <v>4</v>
      </c>
      <c r="B79" s="75" t="s">
        <v>38</v>
      </c>
      <c r="C79" s="13" t="s">
        <v>29</v>
      </c>
      <c r="D79" s="78">
        <v>18.620799999999999</v>
      </c>
      <c r="E79" s="84">
        <v>16.789400000000001</v>
      </c>
      <c r="F79" s="84">
        <v>11.18</v>
      </c>
      <c r="G79" s="84">
        <v>11.18</v>
      </c>
      <c r="H79" s="84">
        <v>26.416799999999999</v>
      </c>
      <c r="I79" s="84">
        <v>11.18</v>
      </c>
      <c r="J79" s="84">
        <v>26.416799999999999</v>
      </c>
    </row>
    <row r="80" spans="1:11" x14ac:dyDescent="0.25">
      <c r="A80" s="79">
        <v>5</v>
      </c>
      <c r="B80" s="75" t="s">
        <v>61</v>
      </c>
      <c r="C80" s="13" t="s">
        <v>29</v>
      </c>
      <c r="D80" s="78">
        <v>15.416</v>
      </c>
      <c r="E80" s="85">
        <v>15.40706</v>
      </c>
      <c r="F80" s="85">
        <v>15.40706</v>
      </c>
      <c r="G80" s="85">
        <v>15.40706</v>
      </c>
      <c r="H80" s="85"/>
      <c r="I80" s="85">
        <v>15.40706</v>
      </c>
      <c r="J80" s="85"/>
      <c r="K80" s="1">
        <f>15.4071</f>
        <v>15.4071</v>
      </c>
    </row>
    <row r="81" spans="1:10" x14ac:dyDescent="0.25">
      <c r="A81" s="13">
        <v>6</v>
      </c>
      <c r="B81" s="75" t="s">
        <v>12</v>
      </c>
      <c r="C81" s="13" t="s">
        <v>47</v>
      </c>
      <c r="D81" s="86">
        <v>393</v>
      </c>
      <c r="E81" s="36">
        <v>393</v>
      </c>
      <c r="F81" s="36">
        <v>377</v>
      </c>
      <c r="G81" s="36">
        <v>377</v>
      </c>
      <c r="H81" s="36">
        <v>377</v>
      </c>
      <c r="I81" s="36">
        <v>377</v>
      </c>
      <c r="J81" s="36">
        <v>377</v>
      </c>
    </row>
    <row r="82" spans="1:10" x14ac:dyDescent="0.25">
      <c r="A82" s="79">
        <v>7</v>
      </c>
      <c r="B82" s="75" t="s">
        <v>70</v>
      </c>
      <c r="C82" s="13" t="s">
        <v>47</v>
      </c>
      <c r="D82" s="78">
        <v>128</v>
      </c>
      <c r="E82" s="34">
        <v>128</v>
      </c>
      <c r="F82" s="34">
        <v>111</v>
      </c>
      <c r="G82" s="34">
        <v>111</v>
      </c>
      <c r="H82" s="34">
        <v>111</v>
      </c>
      <c r="I82" s="34">
        <v>111</v>
      </c>
      <c r="J82" s="34">
        <v>111</v>
      </c>
    </row>
    <row r="83" spans="1:10" x14ac:dyDescent="0.25">
      <c r="A83" s="79">
        <v>8</v>
      </c>
      <c r="B83" s="75" t="s">
        <v>1</v>
      </c>
      <c r="C83" s="13" t="s">
        <v>45</v>
      </c>
      <c r="D83" s="84">
        <v>0.26400000000000001</v>
      </c>
      <c r="E83" s="84">
        <v>0.26400000000000001</v>
      </c>
      <c r="F83" s="84">
        <v>0.26400000000000001</v>
      </c>
      <c r="G83" s="84">
        <v>0.26400000000000001</v>
      </c>
      <c r="H83" s="84">
        <v>0.26400000000000001</v>
      </c>
      <c r="I83" s="84">
        <v>0.26400000000000001</v>
      </c>
      <c r="J83" s="84">
        <v>0.26400000000000001</v>
      </c>
    </row>
    <row r="84" spans="1:10" s="3" customFormat="1" x14ac:dyDescent="0.25">
      <c r="A84" s="15">
        <v>10</v>
      </c>
      <c r="B84" s="367" t="s">
        <v>95</v>
      </c>
      <c r="C84" s="368"/>
      <c r="D84" s="368"/>
      <c r="E84" s="368"/>
      <c r="F84" s="368"/>
      <c r="G84" s="369"/>
      <c r="H84" s="87"/>
      <c r="I84" s="87"/>
      <c r="J84" s="87"/>
    </row>
    <row r="85" spans="1:10" x14ac:dyDescent="0.25">
      <c r="A85" s="13">
        <v>1</v>
      </c>
      <c r="B85" s="75" t="s">
        <v>72</v>
      </c>
      <c r="C85" s="13" t="s">
        <v>29</v>
      </c>
      <c r="D85" s="13"/>
      <c r="E85" s="88">
        <v>12.885199999999999</v>
      </c>
      <c r="F85" s="88">
        <v>12.885199999999999</v>
      </c>
      <c r="G85" s="88">
        <v>12.885199999999999</v>
      </c>
      <c r="H85" s="88">
        <v>12.89</v>
      </c>
      <c r="I85" s="88">
        <v>12.885199999999999</v>
      </c>
      <c r="J85" s="88">
        <v>12.89</v>
      </c>
    </row>
    <row r="86" spans="1:10" x14ac:dyDescent="0.25">
      <c r="A86" s="13">
        <v>2</v>
      </c>
      <c r="B86" s="75" t="s">
        <v>52</v>
      </c>
      <c r="C86" s="13" t="s">
        <v>29</v>
      </c>
      <c r="D86" s="13"/>
      <c r="E86" s="88">
        <v>1.5131999999999999</v>
      </c>
      <c r="F86" s="88">
        <v>1.5131999999999999</v>
      </c>
      <c r="G86" s="88">
        <v>1.5131999999999999</v>
      </c>
      <c r="H86" s="88">
        <v>1.5131999999999999</v>
      </c>
      <c r="I86" s="88">
        <v>1.5131999999999999</v>
      </c>
      <c r="J86" s="88">
        <v>1.5131999999999999</v>
      </c>
    </row>
    <row r="87" spans="1:10" x14ac:dyDescent="0.25">
      <c r="A87" s="13">
        <v>3</v>
      </c>
      <c r="B87" s="75" t="s">
        <v>36</v>
      </c>
      <c r="C87" s="13" t="s">
        <v>29</v>
      </c>
      <c r="D87" s="13"/>
      <c r="E87" s="78">
        <v>0.29399999999999998</v>
      </c>
      <c r="F87" s="78">
        <v>0.29399999999999998</v>
      </c>
      <c r="G87" s="78">
        <v>0.29399999999999998</v>
      </c>
      <c r="H87" s="78">
        <v>0.29399999999999998</v>
      </c>
      <c r="I87" s="78">
        <v>0.29399999999999998</v>
      </c>
      <c r="J87" s="78">
        <v>0.29399999999999998</v>
      </c>
    </row>
    <row r="88" spans="1:10" x14ac:dyDescent="0.25">
      <c r="A88" s="13">
        <v>4</v>
      </c>
      <c r="B88" s="75" t="s">
        <v>44</v>
      </c>
      <c r="C88" s="13" t="s">
        <v>31</v>
      </c>
      <c r="D88" s="13"/>
      <c r="E88" s="78">
        <v>1.41</v>
      </c>
      <c r="F88" s="78">
        <v>1.41</v>
      </c>
      <c r="G88" s="78">
        <v>1.37</v>
      </c>
      <c r="H88" s="78">
        <v>1.37</v>
      </c>
      <c r="I88" s="78">
        <v>1.37</v>
      </c>
      <c r="J88" s="78">
        <v>1.37</v>
      </c>
    </row>
    <row r="89" spans="1:10" x14ac:dyDescent="0.25">
      <c r="A89" s="13">
        <v>5</v>
      </c>
      <c r="B89" s="75" t="s">
        <v>73</v>
      </c>
      <c r="C89" s="13" t="s">
        <v>74</v>
      </c>
      <c r="D89" s="13"/>
      <c r="E89" s="78">
        <v>6.98</v>
      </c>
      <c r="F89" s="78">
        <v>6.98</v>
      </c>
      <c r="G89" s="78">
        <v>6.98</v>
      </c>
      <c r="H89" s="78">
        <v>6.98</v>
      </c>
      <c r="I89" s="78">
        <v>6.98</v>
      </c>
      <c r="J89" s="78">
        <v>6.98</v>
      </c>
    </row>
    <row r="90" spans="1:10" x14ac:dyDescent="0.25">
      <c r="A90" s="13">
        <v>6</v>
      </c>
      <c r="B90" s="75" t="s">
        <v>75</v>
      </c>
      <c r="C90" s="13" t="s">
        <v>0</v>
      </c>
      <c r="D90" s="13"/>
      <c r="E90" s="78">
        <v>28</v>
      </c>
      <c r="F90" s="78">
        <v>28</v>
      </c>
      <c r="G90" s="78">
        <v>28</v>
      </c>
      <c r="H90" s="78">
        <v>28</v>
      </c>
      <c r="I90" s="78">
        <v>28</v>
      </c>
      <c r="J90" s="78">
        <v>28</v>
      </c>
    </row>
    <row r="91" spans="1:10" x14ac:dyDescent="0.25">
      <c r="A91" s="13">
        <v>7</v>
      </c>
      <c r="B91" s="75" t="s">
        <v>12</v>
      </c>
      <c r="C91" s="13" t="s">
        <v>0</v>
      </c>
      <c r="D91" s="13"/>
      <c r="E91" s="78">
        <v>103</v>
      </c>
      <c r="F91" s="78">
        <v>103</v>
      </c>
      <c r="G91" s="78">
        <v>95</v>
      </c>
      <c r="H91" s="78">
        <v>95</v>
      </c>
      <c r="I91" s="78">
        <v>95</v>
      </c>
      <c r="J91" s="78">
        <v>95</v>
      </c>
    </row>
    <row r="92" spans="1:10" s="3" customFormat="1" ht="29.25" customHeight="1" x14ac:dyDescent="0.25">
      <c r="A92" s="15">
        <v>11</v>
      </c>
      <c r="B92" s="33" t="s">
        <v>96</v>
      </c>
      <c r="C92" s="15"/>
      <c r="D92" s="15"/>
      <c r="E92" s="33"/>
      <c r="F92" s="33"/>
      <c r="G92" s="33"/>
      <c r="H92" s="33"/>
      <c r="I92" s="33"/>
      <c r="J92" s="33"/>
    </row>
    <row r="93" spans="1:10" x14ac:dyDescent="0.25">
      <c r="A93" s="89">
        <v>1</v>
      </c>
      <c r="B93" s="90" t="s">
        <v>34</v>
      </c>
      <c r="C93" s="89" t="s">
        <v>29</v>
      </c>
      <c r="D93" s="89"/>
      <c r="E93" s="91">
        <v>554.03</v>
      </c>
      <c r="F93" s="91">
        <v>554.03</v>
      </c>
      <c r="G93" s="91">
        <v>553.23</v>
      </c>
      <c r="H93" s="91">
        <v>553.23</v>
      </c>
      <c r="I93" s="91">
        <v>553.23</v>
      </c>
      <c r="J93" s="91">
        <v>553.23</v>
      </c>
    </row>
    <row r="94" spans="1:10" x14ac:dyDescent="0.25">
      <c r="A94" s="89">
        <v>2</v>
      </c>
      <c r="B94" s="90" t="s">
        <v>36</v>
      </c>
      <c r="C94" s="89" t="s">
        <v>29</v>
      </c>
      <c r="D94" s="89"/>
      <c r="E94" s="92">
        <v>21.03</v>
      </c>
      <c r="F94" s="92">
        <v>20.93</v>
      </c>
      <c r="G94" s="92">
        <v>20.93</v>
      </c>
      <c r="H94" s="92">
        <v>20.93</v>
      </c>
      <c r="I94" s="92">
        <v>20.93</v>
      </c>
      <c r="J94" s="92">
        <v>20.93</v>
      </c>
    </row>
    <row r="95" spans="1:10" x14ac:dyDescent="0.25">
      <c r="A95" s="89">
        <v>3</v>
      </c>
      <c r="B95" s="90" t="s">
        <v>44</v>
      </c>
      <c r="C95" s="89" t="s">
        <v>31</v>
      </c>
      <c r="D95" s="89"/>
      <c r="E95" s="93">
        <v>30.69</v>
      </c>
      <c r="F95" s="93">
        <v>30.69</v>
      </c>
      <c r="G95" s="93">
        <v>30.69</v>
      </c>
      <c r="H95" s="93">
        <v>30.69</v>
      </c>
      <c r="I95" s="93">
        <v>30.69</v>
      </c>
      <c r="J95" s="93">
        <v>30.69</v>
      </c>
    </row>
    <row r="96" spans="1:10" x14ac:dyDescent="0.25">
      <c r="A96" s="89">
        <v>4</v>
      </c>
      <c r="B96" s="90" t="s">
        <v>38</v>
      </c>
      <c r="C96" s="89" t="s">
        <v>29</v>
      </c>
      <c r="D96" s="89"/>
      <c r="E96" s="94">
        <v>334.82</v>
      </c>
      <c r="F96" s="94">
        <v>334.82</v>
      </c>
      <c r="G96" s="94">
        <v>334.82</v>
      </c>
      <c r="H96" s="94">
        <f>334.82+K97</f>
        <v>367.38</v>
      </c>
      <c r="I96" s="94">
        <v>334.82</v>
      </c>
      <c r="J96" s="94">
        <f>334.82+M97</f>
        <v>334.82</v>
      </c>
    </row>
    <row r="97" spans="1:11" x14ac:dyDescent="0.25">
      <c r="A97" s="89">
        <v>5</v>
      </c>
      <c r="B97" s="90" t="s">
        <v>61</v>
      </c>
      <c r="C97" s="89" t="s">
        <v>29</v>
      </c>
      <c r="D97" s="89"/>
      <c r="E97" s="93">
        <v>32.56</v>
      </c>
      <c r="F97" s="93">
        <v>32.56</v>
      </c>
      <c r="G97" s="93">
        <v>32.56</v>
      </c>
      <c r="H97" s="93"/>
      <c r="I97" s="93">
        <v>32.56</v>
      </c>
      <c r="J97" s="93"/>
      <c r="K97" s="1">
        <f>3256/100</f>
        <v>32.56</v>
      </c>
    </row>
    <row r="98" spans="1:11" x14ac:dyDescent="0.25">
      <c r="A98" s="95">
        <v>6</v>
      </c>
      <c r="B98" s="90" t="s">
        <v>62</v>
      </c>
      <c r="C98" s="89" t="s">
        <v>63</v>
      </c>
      <c r="D98" s="89"/>
      <c r="E98" s="93">
        <v>15.5</v>
      </c>
      <c r="F98" s="93">
        <v>15.5</v>
      </c>
      <c r="G98" s="93">
        <v>15.5</v>
      </c>
      <c r="H98" s="93">
        <v>15.5</v>
      </c>
      <c r="I98" s="93">
        <v>15.5</v>
      </c>
      <c r="J98" s="93">
        <v>15.5</v>
      </c>
    </row>
    <row r="99" spans="1:11" x14ac:dyDescent="0.25">
      <c r="A99" s="89">
        <v>7</v>
      </c>
      <c r="B99" s="90" t="s">
        <v>12</v>
      </c>
      <c r="C99" s="89" t="s">
        <v>47</v>
      </c>
      <c r="D99" s="89"/>
      <c r="E99" s="96">
        <v>887</v>
      </c>
      <c r="F99" s="96">
        <v>885</v>
      </c>
      <c r="G99" s="96">
        <v>878</v>
      </c>
      <c r="H99" s="96">
        <v>878</v>
      </c>
      <c r="I99" s="96">
        <v>878</v>
      </c>
      <c r="J99" s="96">
        <v>878</v>
      </c>
    </row>
    <row r="100" spans="1:11" x14ac:dyDescent="0.25">
      <c r="A100" s="89">
        <v>8</v>
      </c>
      <c r="B100" s="90" t="s">
        <v>82</v>
      </c>
      <c r="C100" s="89" t="s">
        <v>47</v>
      </c>
      <c r="D100" s="89"/>
      <c r="E100" s="96">
        <v>72</v>
      </c>
      <c r="F100" s="96">
        <v>70</v>
      </c>
      <c r="G100" s="96">
        <v>66</v>
      </c>
      <c r="H100" s="96">
        <v>66</v>
      </c>
      <c r="I100" s="96">
        <v>66</v>
      </c>
      <c r="J100" s="96">
        <v>66</v>
      </c>
    </row>
    <row r="101" spans="1:11" x14ac:dyDescent="0.25">
      <c r="A101" s="95">
        <v>9</v>
      </c>
      <c r="B101" s="90" t="s">
        <v>64</v>
      </c>
      <c r="C101" s="89" t="s">
        <v>47</v>
      </c>
      <c r="D101" s="89"/>
      <c r="E101" s="34">
        <v>98</v>
      </c>
      <c r="F101" s="34">
        <v>98</v>
      </c>
      <c r="G101" s="34">
        <v>98</v>
      </c>
      <c r="H101" s="34">
        <v>98</v>
      </c>
      <c r="I101" s="34">
        <v>98</v>
      </c>
      <c r="J101" s="34">
        <v>98</v>
      </c>
    </row>
    <row r="102" spans="1:11" x14ac:dyDescent="0.25">
      <c r="A102" s="95">
        <v>10</v>
      </c>
      <c r="B102" s="90" t="s">
        <v>3</v>
      </c>
      <c r="C102" s="89" t="s">
        <v>45</v>
      </c>
      <c r="D102" s="89"/>
      <c r="E102" s="84">
        <v>3.63</v>
      </c>
      <c r="F102" s="84">
        <v>3.63</v>
      </c>
      <c r="G102" s="84">
        <v>3.63</v>
      </c>
      <c r="H102" s="84">
        <v>3.63</v>
      </c>
      <c r="I102" s="84">
        <v>3.63</v>
      </c>
      <c r="J102" s="84">
        <v>3.63</v>
      </c>
    </row>
    <row r="103" spans="1:11" x14ac:dyDescent="0.25">
      <c r="A103" s="95">
        <v>11</v>
      </c>
      <c r="B103" s="90" t="s">
        <v>2</v>
      </c>
      <c r="C103" s="89" t="s">
        <v>4</v>
      </c>
      <c r="D103" s="89"/>
      <c r="E103" s="85">
        <v>14.19</v>
      </c>
      <c r="F103" s="85">
        <v>14.19</v>
      </c>
      <c r="G103" s="85">
        <v>14.19</v>
      </c>
      <c r="H103" s="85">
        <v>14.19</v>
      </c>
      <c r="I103" s="85">
        <v>14.19</v>
      </c>
      <c r="J103" s="85">
        <v>14.19</v>
      </c>
    </row>
    <row r="104" spans="1:11" ht="47.25" x14ac:dyDescent="0.25">
      <c r="A104" s="95">
        <v>12</v>
      </c>
      <c r="B104" s="90" t="s">
        <v>13</v>
      </c>
      <c r="C104" s="89" t="s">
        <v>66</v>
      </c>
      <c r="D104" s="89"/>
      <c r="E104" s="34">
        <v>2</v>
      </c>
      <c r="F104" s="34"/>
      <c r="G104" s="34"/>
      <c r="H104" s="34"/>
      <c r="I104" s="34"/>
      <c r="J104" s="34"/>
    </row>
    <row r="105" spans="1:11" ht="47.25" x14ac:dyDescent="0.25">
      <c r="A105" s="95">
        <v>13</v>
      </c>
      <c r="B105" s="90" t="s">
        <v>21</v>
      </c>
      <c r="C105" s="89" t="s">
        <v>66</v>
      </c>
      <c r="D105" s="89"/>
      <c r="E105" s="34">
        <v>4</v>
      </c>
      <c r="F105" s="34"/>
      <c r="G105" s="34"/>
      <c r="H105" s="34"/>
      <c r="I105" s="34"/>
      <c r="J105" s="34"/>
    </row>
    <row r="106" spans="1:11" ht="47.25" x14ac:dyDescent="0.25">
      <c r="A106" s="95">
        <v>14</v>
      </c>
      <c r="B106" s="90" t="s">
        <v>14</v>
      </c>
      <c r="C106" s="89" t="s">
        <v>66</v>
      </c>
      <c r="D106" s="89"/>
      <c r="E106" s="34">
        <v>1</v>
      </c>
      <c r="F106" s="34"/>
      <c r="G106" s="34"/>
      <c r="H106" s="34"/>
      <c r="I106" s="34"/>
      <c r="J106" s="34"/>
    </row>
    <row r="107" spans="1:11" x14ac:dyDescent="0.25">
      <c r="A107" s="97">
        <v>15</v>
      </c>
      <c r="B107" s="98" t="s">
        <v>67</v>
      </c>
      <c r="C107" s="99"/>
      <c r="D107" s="99"/>
      <c r="E107" s="32"/>
      <c r="F107" s="32"/>
      <c r="G107" s="32"/>
      <c r="H107" s="32"/>
      <c r="I107" s="32"/>
      <c r="J107" s="32"/>
    </row>
    <row r="108" spans="1:11" ht="31.5" x14ac:dyDescent="0.25">
      <c r="A108" s="89" t="s">
        <v>6</v>
      </c>
      <c r="B108" s="90" t="s">
        <v>17</v>
      </c>
      <c r="C108" s="89" t="s">
        <v>9</v>
      </c>
      <c r="D108" s="89"/>
      <c r="E108" s="34">
        <v>2</v>
      </c>
      <c r="F108" s="34">
        <v>2</v>
      </c>
      <c r="G108" s="34">
        <v>2</v>
      </c>
      <c r="H108" s="34">
        <v>2</v>
      </c>
      <c r="I108" s="34">
        <v>2</v>
      </c>
      <c r="J108" s="34">
        <v>2</v>
      </c>
    </row>
    <row r="109" spans="1:11" x14ac:dyDescent="0.25">
      <c r="A109" s="89" t="s">
        <v>16</v>
      </c>
      <c r="B109" s="90" t="s">
        <v>18</v>
      </c>
      <c r="C109" s="89" t="s">
        <v>19</v>
      </c>
      <c r="D109" s="89"/>
      <c r="E109" s="34">
        <v>33</v>
      </c>
      <c r="F109" s="34">
        <v>33</v>
      </c>
      <c r="G109" s="34">
        <v>33</v>
      </c>
      <c r="H109" s="34">
        <v>33</v>
      </c>
      <c r="I109" s="34">
        <v>33</v>
      </c>
      <c r="J109" s="34">
        <v>33</v>
      </c>
    </row>
    <row r="110" spans="1:11" x14ac:dyDescent="0.25">
      <c r="A110" s="89" t="s">
        <v>83</v>
      </c>
      <c r="B110" s="90" t="s">
        <v>8</v>
      </c>
      <c r="C110" s="89" t="s">
        <v>20</v>
      </c>
      <c r="D110" s="89"/>
      <c r="E110" s="34">
        <v>12</v>
      </c>
      <c r="F110" s="34">
        <v>12</v>
      </c>
      <c r="G110" s="34">
        <v>12</v>
      </c>
      <c r="H110" s="34">
        <v>12</v>
      </c>
      <c r="I110" s="34">
        <v>12</v>
      </c>
      <c r="J110" s="34">
        <v>12</v>
      </c>
    </row>
    <row r="111" spans="1:11" x14ac:dyDescent="0.25">
      <c r="A111" s="97">
        <v>16</v>
      </c>
      <c r="B111" s="98" t="s">
        <v>5</v>
      </c>
      <c r="C111" s="99"/>
      <c r="D111" s="99"/>
      <c r="E111" s="32"/>
      <c r="F111" s="32"/>
      <c r="G111" s="32"/>
      <c r="H111" s="32"/>
      <c r="I111" s="32"/>
      <c r="J111" s="32"/>
    </row>
    <row r="112" spans="1:11" x14ac:dyDescent="0.25">
      <c r="A112" s="89" t="s">
        <v>10</v>
      </c>
      <c r="B112" s="90" t="s">
        <v>5</v>
      </c>
      <c r="C112" s="89" t="s">
        <v>15</v>
      </c>
      <c r="D112" s="89"/>
      <c r="E112" s="34">
        <v>1</v>
      </c>
      <c r="F112" s="34">
        <v>1</v>
      </c>
      <c r="G112" s="34">
        <v>1</v>
      </c>
      <c r="H112" s="34">
        <v>1</v>
      </c>
      <c r="I112" s="34">
        <v>1</v>
      </c>
      <c r="J112" s="34">
        <v>1</v>
      </c>
    </row>
    <row r="113" spans="1:10" x14ac:dyDescent="0.25">
      <c r="A113" s="89" t="s">
        <v>11</v>
      </c>
      <c r="B113" s="90" t="s">
        <v>7</v>
      </c>
      <c r="C113" s="89" t="s">
        <v>29</v>
      </c>
      <c r="D113" s="89"/>
      <c r="E113" s="85">
        <v>1.70502</v>
      </c>
      <c r="F113" s="85">
        <v>1.70502</v>
      </c>
      <c r="G113" s="85">
        <v>1.7050000000000001</v>
      </c>
      <c r="H113" s="85">
        <v>1.7050000000000001</v>
      </c>
      <c r="I113" s="85">
        <v>1.7050000000000001</v>
      </c>
      <c r="J113" s="85">
        <v>1.7050000000000001</v>
      </c>
    </row>
    <row r="114" spans="1:10" s="3" customFormat="1" ht="30.75" customHeight="1" x14ac:dyDescent="0.25">
      <c r="A114" s="15">
        <v>12</v>
      </c>
      <c r="B114" s="33" t="s">
        <v>97</v>
      </c>
      <c r="C114" s="15"/>
      <c r="D114" s="15"/>
      <c r="E114" s="33"/>
      <c r="F114" s="33"/>
      <c r="G114" s="33"/>
      <c r="H114" s="33"/>
      <c r="I114" s="33"/>
      <c r="J114" s="33"/>
    </row>
    <row r="115" spans="1:10" x14ac:dyDescent="0.25">
      <c r="A115" s="100">
        <v>1</v>
      </c>
      <c r="B115" s="101" t="s">
        <v>98</v>
      </c>
      <c r="C115" s="102" t="s">
        <v>29</v>
      </c>
      <c r="D115" s="103">
        <v>28</v>
      </c>
      <c r="E115" s="103">
        <v>28</v>
      </c>
      <c r="F115" s="104">
        <v>20.45</v>
      </c>
      <c r="G115" s="104">
        <v>20.45</v>
      </c>
      <c r="H115" s="104">
        <v>20.45</v>
      </c>
      <c r="I115" s="104">
        <v>20.45</v>
      </c>
      <c r="J115" s="104">
        <v>20.45</v>
      </c>
    </row>
    <row r="116" spans="1:10" x14ac:dyDescent="0.25">
      <c r="A116" s="13">
        <v>2</v>
      </c>
      <c r="B116" s="75" t="s">
        <v>30</v>
      </c>
      <c r="C116" s="13" t="s">
        <v>31</v>
      </c>
      <c r="D116" s="78">
        <v>0.37</v>
      </c>
      <c r="E116" s="78">
        <v>0.37</v>
      </c>
      <c r="F116" s="78">
        <v>0.36</v>
      </c>
      <c r="G116" s="78">
        <v>0.36</v>
      </c>
      <c r="H116" s="78">
        <v>1.08</v>
      </c>
      <c r="I116" s="78">
        <v>0.36</v>
      </c>
      <c r="J116" s="78">
        <v>1.08</v>
      </c>
    </row>
    <row r="117" spans="1:10" s="3" customFormat="1" ht="28.5" customHeight="1" x14ac:dyDescent="0.25">
      <c r="A117" s="15">
        <v>13</v>
      </c>
      <c r="B117" s="367" t="s">
        <v>99</v>
      </c>
      <c r="C117" s="368"/>
      <c r="D117" s="368"/>
      <c r="E117" s="369"/>
      <c r="F117" s="105"/>
      <c r="G117" s="105"/>
      <c r="H117" s="105"/>
      <c r="I117" s="105"/>
      <c r="J117" s="105"/>
    </row>
    <row r="118" spans="1:10" x14ac:dyDescent="0.25">
      <c r="A118" s="13">
        <v>1</v>
      </c>
      <c r="B118" s="18" t="s">
        <v>34</v>
      </c>
      <c r="C118" s="106" t="s">
        <v>29</v>
      </c>
      <c r="D118" s="78">
        <v>82.666399999999996</v>
      </c>
      <c r="E118" s="78">
        <v>82.666399999999996</v>
      </c>
      <c r="F118" s="78">
        <v>82.666399999999996</v>
      </c>
      <c r="G118" s="78">
        <v>82.666399999999996</v>
      </c>
      <c r="H118" s="107">
        <v>84.266400000000004</v>
      </c>
      <c r="I118" s="78">
        <v>82.666399999999996</v>
      </c>
      <c r="J118" s="107">
        <v>84.266400000000004</v>
      </c>
    </row>
    <row r="119" spans="1:10" x14ac:dyDescent="0.25">
      <c r="A119" s="13">
        <v>2</v>
      </c>
      <c r="B119" s="18" t="s">
        <v>36</v>
      </c>
      <c r="C119" s="106" t="s">
        <v>29</v>
      </c>
      <c r="D119" s="78">
        <v>1.3839999999999999</v>
      </c>
      <c r="E119" s="78">
        <v>1.3839999999999999</v>
      </c>
      <c r="F119" s="78">
        <v>1.3839999999999999</v>
      </c>
      <c r="G119" s="78">
        <v>1.3839999999999999</v>
      </c>
      <c r="H119" s="108">
        <v>0.54300000000000004</v>
      </c>
      <c r="I119" s="78">
        <v>1.3839999999999999</v>
      </c>
      <c r="J119" s="108">
        <v>0.54300000000000004</v>
      </c>
    </row>
    <row r="120" spans="1:10" x14ac:dyDescent="0.25">
      <c r="A120" s="13">
        <v>3</v>
      </c>
      <c r="B120" s="18" t="s">
        <v>44</v>
      </c>
      <c r="C120" s="13" t="s">
        <v>31</v>
      </c>
      <c r="D120" s="78">
        <v>0.13</v>
      </c>
      <c r="E120" s="78">
        <v>0.13</v>
      </c>
      <c r="F120" s="78">
        <v>0.13</v>
      </c>
      <c r="G120" s="78">
        <v>0.13</v>
      </c>
      <c r="H120" s="109">
        <v>0.28999999999999998</v>
      </c>
      <c r="I120" s="78">
        <v>0.13</v>
      </c>
      <c r="J120" s="109">
        <v>0.28999999999999998</v>
      </c>
    </row>
    <row r="121" spans="1:10" x14ac:dyDescent="0.25">
      <c r="A121" s="13">
        <v>4</v>
      </c>
      <c r="B121" s="18" t="s">
        <v>76</v>
      </c>
      <c r="C121" s="13" t="s">
        <v>0</v>
      </c>
      <c r="D121" s="78">
        <v>36</v>
      </c>
      <c r="E121" s="78">
        <v>36</v>
      </c>
      <c r="F121" s="78">
        <v>36</v>
      </c>
      <c r="G121" s="78">
        <v>36</v>
      </c>
      <c r="H121" s="109">
        <v>36</v>
      </c>
      <c r="I121" s="78">
        <v>36</v>
      </c>
      <c r="J121" s="109">
        <v>36</v>
      </c>
    </row>
    <row r="122" spans="1:10" x14ac:dyDescent="0.25">
      <c r="A122" s="13">
        <v>5</v>
      </c>
      <c r="B122" s="18" t="s">
        <v>100</v>
      </c>
      <c r="C122" s="13" t="s">
        <v>74</v>
      </c>
      <c r="D122" s="78">
        <v>1.02</v>
      </c>
      <c r="E122" s="78">
        <v>1.02</v>
      </c>
      <c r="F122" s="78">
        <v>1.02</v>
      </c>
      <c r="G122" s="78">
        <v>1.02</v>
      </c>
      <c r="H122" s="109">
        <v>0.89</v>
      </c>
      <c r="I122" s="78">
        <v>1.02</v>
      </c>
      <c r="J122" s="109">
        <v>0.89</v>
      </c>
    </row>
    <row r="123" spans="1:10" x14ac:dyDescent="0.25">
      <c r="A123" s="13">
        <v>6</v>
      </c>
      <c r="B123" s="18" t="s">
        <v>61</v>
      </c>
      <c r="C123" s="106" t="s">
        <v>29</v>
      </c>
      <c r="D123" s="78">
        <v>1.41</v>
      </c>
      <c r="E123" s="78">
        <v>1.51</v>
      </c>
      <c r="F123" s="78">
        <v>1.51</v>
      </c>
      <c r="G123" s="78">
        <v>1.51</v>
      </c>
      <c r="H123" s="108">
        <v>2.2989999999999999</v>
      </c>
      <c r="I123" s="78">
        <v>1.51</v>
      </c>
      <c r="J123" s="108">
        <v>2.2989999999999999</v>
      </c>
    </row>
    <row r="124" spans="1:10" x14ac:dyDescent="0.25">
      <c r="A124" s="13">
        <v>7</v>
      </c>
      <c r="B124" s="18" t="s">
        <v>3</v>
      </c>
      <c r="C124" s="13" t="s">
        <v>101</v>
      </c>
      <c r="D124" s="78">
        <v>0.72199999999999998</v>
      </c>
      <c r="E124" s="78">
        <v>0.72199999999999998</v>
      </c>
      <c r="F124" s="78">
        <v>0.72199999999999998</v>
      </c>
      <c r="G124" s="78">
        <v>0.72199999999999998</v>
      </c>
      <c r="H124" s="108">
        <v>0.72199999999999998</v>
      </c>
      <c r="I124" s="78">
        <v>0.72199999999999998</v>
      </c>
      <c r="J124" s="108">
        <v>0.72199999999999998</v>
      </c>
    </row>
    <row r="125" spans="1:10" x14ac:dyDescent="0.25">
      <c r="A125" s="13">
        <v>8</v>
      </c>
      <c r="B125" s="18" t="s">
        <v>102</v>
      </c>
      <c r="C125" s="13" t="s">
        <v>46</v>
      </c>
      <c r="D125" s="78">
        <v>1.94</v>
      </c>
      <c r="E125" s="78">
        <v>1.94</v>
      </c>
      <c r="F125" s="78">
        <v>1.94</v>
      </c>
      <c r="G125" s="78">
        <v>1.94</v>
      </c>
      <c r="H125" s="109">
        <v>1.94</v>
      </c>
      <c r="I125" s="78">
        <v>1.94</v>
      </c>
      <c r="J125" s="109">
        <v>1.94</v>
      </c>
    </row>
    <row r="126" spans="1:10" x14ac:dyDescent="0.25">
      <c r="A126" s="13">
        <v>9</v>
      </c>
      <c r="B126" s="18" t="s">
        <v>39</v>
      </c>
      <c r="C126" s="13" t="s">
        <v>0</v>
      </c>
      <c r="D126" s="78">
        <v>11</v>
      </c>
      <c r="E126" s="78">
        <v>10</v>
      </c>
      <c r="F126" s="78">
        <v>10</v>
      </c>
      <c r="G126" s="78">
        <v>10</v>
      </c>
      <c r="H126" s="109">
        <v>10</v>
      </c>
      <c r="I126" s="78">
        <v>10</v>
      </c>
      <c r="J126" s="109">
        <v>10</v>
      </c>
    </row>
    <row r="127" spans="1:10" ht="42" customHeight="1" x14ac:dyDescent="0.25">
      <c r="A127" s="13">
        <v>10</v>
      </c>
      <c r="B127" s="12" t="s">
        <v>198</v>
      </c>
      <c r="C127" s="13" t="s">
        <v>127</v>
      </c>
      <c r="D127" s="78">
        <v>1</v>
      </c>
      <c r="E127" s="78">
        <v>1</v>
      </c>
      <c r="F127" s="78">
        <v>1</v>
      </c>
      <c r="G127" s="78">
        <v>1</v>
      </c>
      <c r="H127" s="109">
        <v>1</v>
      </c>
      <c r="I127" s="78">
        <v>1</v>
      </c>
      <c r="J127" s="109">
        <v>1</v>
      </c>
    </row>
    <row r="128" spans="1:10" x14ac:dyDescent="0.25">
      <c r="A128" s="13">
        <v>11</v>
      </c>
      <c r="B128" s="18" t="s">
        <v>126</v>
      </c>
      <c r="C128" s="13" t="s">
        <v>128</v>
      </c>
      <c r="D128" s="78">
        <v>1</v>
      </c>
      <c r="E128" s="78">
        <v>1</v>
      </c>
      <c r="F128" s="78">
        <v>1</v>
      </c>
      <c r="G128" s="78">
        <v>1</v>
      </c>
      <c r="H128" s="109">
        <v>1</v>
      </c>
      <c r="I128" s="78">
        <v>1</v>
      </c>
      <c r="J128" s="109">
        <v>1</v>
      </c>
    </row>
    <row r="129" spans="1:10" x14ac:dyDescent="0.25">
      <c r="A129" s="13">
        <v>12</v>
      </c>
      <c r="B129" s="18" t="s">
        <v>199</v>
      </c>
      <c r="C129" s="13" t="s">
        <v>200</v>
      </c>
      <c r="D129" s="78"/>
      <c r="E129" s="78"/>
      <c r="F129" s="78">
        <v>10</v>
      </c>
      <c r="G129" s="78">
        <v>10</v>
      </c>
      <c r="H129" s="109">
        <v>10</v>
      </c>
      <c r="I129" s="78">
        <v>10</v>
      </c>
      <c r="J129" s="109">
        <v>10</v>
      </c>
    </row>
    <row r="130" spans="1:10" s="3" customFormat="1" x14ac:dyDescent="0.25">
      <c r="A130" s="15">
        <v>14</v>
      </c>
      <c r="B130" s="367" t="s">
        <v>103</v>
      </c>
      <c r="C130" s="368"/>
      <c r="D130" s="369"/>
      <c r="E130" s="33"/>
      <c r="F130" s="33"/>
      <c r="G130" s="33"/>
      <c r="H130" s="33"/>
      <c r="I130" s="33"/>
      <c r="J130" s="33"/>
    </row>
    <row r="131" spans="1:10" x14ac:dyDescent="0.25">
      <c r="A131" s="13">
        <v>1</v>
      </c>
      <c r="B131" s="18" t="s">
        <v>36</v>
      </c>
      <c r="C131" s="106" t="s">
        <v>29</v>
      </c>
      <c r="D131" s="78">
        <v>0.06</v>
      </c>
      <c r="E131" s="78">
        <v>0.06</v>
      </c>
      <c r="F131" s="78">
        <v>0.06</v>
      </c>
      <c r="G131" s="78">
        <v>0.06</v>
      </c>
      <c r="H131" s="107">
        <v>5.7299999999999997E-2</v>
      </c>
      <c r="I131" s="78">
        <v>0.06</v>
      </c>
      <c r="J131" s="107">
        <v>5.7299999999999997E-2</v>
      </c>
    </row>
    <row r="132" spans="1:10" x14ac:dyDescent="0.25">
      <c r="A132" s="13">
        <v>2</v>
      </c>
      <c r="B132" s="18" t="s">
        <v>44</v>
      </c>
      <c r="C132" s="13" t="s">
        <v>31</v>
      </c>
      <c r="D132" s="78">
        <v>0.08</v>
      </c>
      <c r="E132" s="78">
        <v>0.08</v>
      </c>
      <c r="F132" s="78">
        <v>0.08</v>
      </c>
      <c r="G132" s="78">
        <v>0.08</v>
      </c>
      <c r="H132" s="109">
        <v>0.08</v>
      </c>
      <c r="I132" s="78">
        <v>0.08</v>
      </c>
      <c r="J132" s="109">
        <v>0.08</v>
      </c>
    </row>
    <row r="133" spans="1:10" x14ac:dyDescent="0.25">
      <c r="A133" s="13">
        <v>3</v>
      </c>
      <c r="B133" s="90" t="s">
        <v>38</v>
      </c>
      <c r="C133" s="106" t="s">
        <v>29</v>
      </c>
      <c r="D133" s="78">
        <v>0.85</v>
      </c>
      <c r="E133" s="78">
        <v>0.85</v>
      </c>
      <c r="F133" s="78">
        <v>0.84</v>
      </c>
      <c r="G133" s="78">
        <v>0.84</v>
      </c>
      <c r="H133" s="107">
        <v>0.92310000000000003</v>
      </c>
      <c r="I133" s="78">
        <v>0.84</v>
      </c>
      <c r="J133" s="107">
        <v>0.92310000000000003</v>
      </c>
    </row>
    <row r="134" spans="1:10" s="3" customFormat="1" ht="63" customHeight="1" x14ac:dyDescent="0.25">
      <c r="A134" s="15">
        <v>15</v>
      </c>
      <c r="B134" s="361" t="s">
        <v>186</v>
      </c>
      <c r="C134" s="362"/>
      <c r="D134" s="362"/>
      <c r="E134" s="363"/>
      <c r="F134" s="38"/>
      <c r="G134" s="38"/>
      <c r="H134" s="38"/>
      <c r="I134" s="38"/>
      <c r="J134" s="38"/>
    </row>
    <row r="135" spans="1:10" x14ac:dyDescent="0.25">
      <c r="A135" s="13">
        <v>1</v>
      </c>
      <c r="B135" s="18" t="s">
        <v>34</v>
      </c>
      <c r="C135" s="106" t="s">
        <v>29</v>
      </c>
      <c r="D135" s="78">
        <v>2.44</v>
      </c>
      <c r="E135" s="78">
        <v>2.44</v>
      </c>
      <c r="F135" s="78">
        <v>0.38169999999999998</v>
      </c>
      <c r="G135" s="78">
        <v>0.38169999999999998</v>
      </c>
      <c r="H135" s="110">
        <v>0</v>
      </c>
      <c r="I135" s="78">
        <v>0.38169999999999998</v>
      </c>
      <c r="J135" s="110">
        <v>0</v>
      </c>
    </row>
    <row r="136" spans="1:10" x14ac:dyDescent="0.25">
      <c r="A136" s="13">
        <v>2</v>
      </c>
      <c r="B136" s="75" t="s">
        <v>36</v>
      </c>
      <c r="C136" s="106" t="s">
        <v>29</v>
      </c>
      <c r="D136" s="78">
        <v>0.33300000000000002</v>
      </c>
      <c r="E136" s="78">
        <v>0.33300000000000002</v>
      </c>
      <c r="F136" s="78">
        <v>1.33</v>
      </c>
      <c r="G136" s="78">
        <v>1.33</v>
      </c>
      <c r="H136" s="111">
        <v>0.49199999999999999</v>
      </c>
      <c r="I136" s="78">
        <v>1.33</v>
      </c>
      <c r="J136" s="111">
        <v>0.49199999999999999</v>
      </c>
    </row>
    <row r="137" spans="1:10" x14ac:dyDescent="0.25">
      <c r="A137" s="13">
        <v>3</v>
      </c>
      <c r="B137" s="18" t="s">
        <v>44</v>
      </c>
      <c r="C137" s="13" t="s">
        <v>31</v>
      </c>
      <c r="D137" s="78">
        <v>0.15</v>
      </c>
      <c r="E137" s="78">
        <v>0.15</v>
      </c>
      <c r="F137" s="78">
        <v>0.4</v>
      </c>
      <c r="G137" s="78">
        <v>0.4</v>
      </c>
      <c r="H137" s="110">
        <v>0.62</v>
      </c>
      <c r="I137" s="78">
        <v>0.4</v>
      </c>
      <c r="J137" s="110">
        <v>0.62</v>
      </c>
    </row>
    <row r="138" spans="1:10" x14ac:dyDescent="0.25">
      <c r="A138" s="13">
        <v>4</v>
      </c>
      <c r="B138" s="18" t="s">
        <v>76</v>
      </c>
      <c r="C138" s="13" t="s">
        <v>0</v>
      </c>
      <c r="D138" s="78">
        <v>7</v>
      </c>
      <c r="E138" s="78">
        <v>7</v>
      </c>
      <c r="F138" s="78">
        <v>22</v>
      </c>
      <c r="G138" s="78">
        <v>22</v>
      </c>
      <c r="H138" s="110">
        <v>0</v>
      </c>
      <c r="I138" s="78">
        <v>22</v>
      </c>
      <c r="J138" s="110">
        <v>0</v>
      </c>
    </row>
    <row r="139" spans="1:10" x14ac:dyDescent="0.25">
      <c r="A139" s="13">
        <v>5</v>
      </c>
      <c r="B139" s="90" t="s">
        <v>38</v>
      </c>
      <c r="C139" s="106" t="s">
        <v>29</v>
      </c>
      <c r="D139" s="78">
        <v>1.75</v>
      </c>
      <c r="E139" s="78">
        <v>1.75</v>
      </c>
      <c r="F139" s="78">
        <v>5.0872999999999999</v>
      </c>
      <c r="G139" s="78">
        <v>5.0872999999999999</v>
      </c>
      <c r="H139" s="112">
        <f>1.2244+9.8574</f>
        <v>11.081799999999999</v>
      </c>
      <c r="I139" s="78">
        <v>5.0872999999999999</v>
      </c>
      <c r="J139" s="112">
        <f>1.2244+9.8574</f>
        <v>11.081799999999999</v>
      </c>
    </row>
    <row r="140" spans="1:10" x14ac:dyDescent="0.25">
      <c r="A140" s="13">
        <v>6</v>
      </c>
      <c r="B140" s="18" t="s">
        <v>1</v>
      </c>
      <c r="C140" s="106" t="s">
        <v>45</v>
      </c>
      <c r="D140" s="78">
        <v>0.05</v>
      </c>
      <c r="E140" s="78">
        <v>0.05</v>
      </c>
      <c r="F140" s="78"/>
      <c r="G140" s="78"/>
      <c r="H140" s="78">
        <v>3.2300000000000002E-2</v>
      </c>
      <c r="I140" s="78"/>
      <c r="J140" s="78">
        <v>3.2300000000000002E-2</v>
      </c>
    </row>
    <row r="141" spans="1:10" x14ac:dyDescent="0.25">
      <c r="A141" s="13">
        <v>7</v>
      </c>
      <c r="B141" s="18" t="s">
        <v>39</v>
      </c>
      <c r="C141" s="13" t="s">
        <v>0</v>
      </c>
      <c r="D141" s="78">
        <v>5</v>
      </c>
      <c r="E141" s="78">
        <v>5</v>
      </c>
      <c r="F141" s="78">
        <v>32</v>
      </c>
      <c r="G141" s="78">
        <v>32</v>
      </c>
      <c r="H141" s="78">
        <v>32</v>
      </c>
      <c r="I141" s="78">
        <v>32</v>
      </c>
      <c r="J141" s="78">
        <v>32</v>
      </c>
    </row>
    <row r="142" spans="1:10" s="3" customFormat="1" ht="25.5" hidden="1" customHeight="1" x14ac:dyDescent="0.25">
      <c r="A142" s="49">
        <v>29</v>
      </c>
      <c r="B142" s="364" t="s">
        <v>104</v>
      </c>
      <c r="C142" s="365"/>
      <c r="D142" s="365"/>
      <c r="E142" s="366"/>
      <c r="F142" s="113"/>
      <c r="G142" s="113"/>
      <c r="H142" s="113"/>
      <c r="I142" s="113"/>
      <c r="J142" s="113"/>
    </row>
    <row r="143" spans="1:10" hidden="1" x14ac:dyDescent="0.25">
      <c r="A143" s="114">
        <v>1</v>
      </c>
      <c r="B143" s="115" t="s">
        <v>34</v>
      </c>
      <c r="C143" s="116" t="s">
        <v>29</v>
      </c>
      <c r="D143" s="114">
        <v>14.82</v>
      </c>
      <c r="E143" s="115"/>
      <c r="F143" s="115"/>
      <c r="G143" s="115"/>
      <c r="H143" s="115"/>
      <c r="I143" s="115"/>
      <c r="J143" s="115"/>
    </row>
    <row r="144" spans="1:10" hidden="1" x14ac:dyDescent="0.25">
      <c r="A144" s="114">
        <v>2</v>
      </c>
      <c r="B144" s="117" t="s">
        <v>36</v>
      </c>
      <c r="C144" s="116" t="s">
        <v>29</v>
      </c>
      <c r="D144" s="114">
        <v>1.681</v>
      </c>
      <c r="E144" s="115"/>
      <c r="F144" s="115"/>
      <c r="G144" s="115"/>
      <c r="H144" s="115"/>
      <c r="I144" s="115"/>
      <c r="J144" s="115"/>
    </row>
    <row r="145" spans="1:14" hidden="1" x14ac:dyDescent="0.25">
      <c r="A145" s="114">
        <v>3</v>
      </c>
      <c r="B145" s="115" t="s">
        <v>44</v>
      </c>
      <c r="C145" s="114" t="s">
        <v>31</v>
      </c>
      <c r="D145" s="114">
        <v>0.25</v>
      </c>
      <c r="E145" s="115"/>
      <c r="F145" s="115"/>
      <c r="G145" s="115"/>
      <c r="H145" s="115"/>
      <c r="I145" s="115"/>
      <c r="J145" s="115"/>
    </row>
    <row r="146" spans="1:14" hidden="1" x14ac:dyDescent="0.25">
      <c r="A146" s="114">
        <v>4</v>
      </c>
      <c r="B146" s="118" t="s">
        <v>38</v>
      </c>
      <c r="C146" s="116" t="s">
        <v>29</v>
      </c>
      <c r="D146" s="114">
        <v>6.133</v>
      </c>
      <c r="E146" s="115"/>
      <c r="F146" s="115"/>
      <c r="G146" s="115"/>
      <c r="H146" s="115"/>
      <c r="I146" s="115"/>
      <c r="J146" s="115"/>
    </row>
    <row r="147" spans="1:14" hidden="1" x14ac:dyDescent="0.25">
      <c r="A147" s="114">
        <v>5</v>
      </c>
      <c r="B147" s="115" t="s">
        <v>61</v>
      </c>
      <c r="C147" s="116" t="s">
        <v>29</v>
      </c>
      <c r="D147" s="114">
        <v>3.99</v>
      </c>
      <c r="E147" s="115"/>
      <c r="F147" s="115"/>
      <c r="G147" s="115"/>
      <c r="H147" s="115"/>
      <c r="I147" s="115"/>
      <c r="J147" s="115"/>
    </row>
    <row r="148" spans="1:14" s="3" customFormat="1" ht="18.75" hidden="1" customHeight="1" x14ac:dyDescent="0.25">
      <c r="A148" s="49">
        <v>30</v>
      </c>
      <c r="B148" s="364" t="s">
        <v>105</v>
      </c>
      <c r="C148" s="365"/>
      <c r="D148" s="365"/>
      <c r="E148" s="366"/>
      <c r="F148" s="113"/>
      <c r="G148" s="113"/>
      <c r="H148" s="113"/>
      <c r="I148" s="113"/>
      <c r="J148" s="113"/>
    </row>
    <row r="149" spans="1:14" hidden="1" x14ac:dyDescent="0.25">
      <c r="A149" s="114">
        <v>1</v>
      </c>
      <c r="B149" s="115" t="s">
        <v>34</v>
      </c>
      <c r="C149" s="116" t="s">
        <v>29</v>
      </c>
      <c r="D149" s="114">
        <v>7.76</v>
      </c>
      <c r="E149" s="115"/>
      <c r="F149" s="115"/>
      <c r="G149" s="115"/>
      <c r="H149" s="115"/>
      <c r="I149" s="115"/>
      <c r="J149" s="115"/>
    </row>
    <row r="150" spans="1:14" hidden="1" x14ac:dyDescent="0.25">
      <c r="A150" s="114">
        <v>2</v>
      </c>
      <c r="B150" s="117" t="s">
        <v>36</v>
      </c>
      <c r="C150" s="116" t="s">
        <v>29</v>
      </c>
      <c r="D150" s="114">
        <v>1.645</v>
      </c>
      <c r="E150" s="115"/>
      <c r="F150" s="115"/>
      <c r="G150" s="115"/>
      <c r="H150" s="115"/>
      <c r="I150" s="115"/>
      <c r="J150" s="115"/>
    </row>
    <row r="151" spans="1:14" hidden="1" x14ac:dyDescent="0.25">
      <c r="A151" s="114">
        <v>3</v>
      </c>
      <c r="B151" s="115" t="s">
        <v>44</v>
      </c>
      <c r="C151" s="114" t="s">
        <v>31</v>
      </c>
      <c r="D151" s="114">
        <v>1.61</v>
      </c>
      <c r="E151" s="115"/>
      <c r="F151" s="115"/>
      <c r="G151" s="115"/>
      <c r="H151" s="115"/>
      <c r="I151" s="115"/>
      <c r="J151" s="115"/>
    </row>
    <row r="152" spans="1:14" hidden="1" x14ac:dyDescent="0.25">
      <c r="A152" s="114">
        <v>4</v>
      </c>
      <c r="B152" s="115" t="s">
        <v>39</v>
      </c>
      <c r="C152" s="114" t="s">
        <v>0</v>
      </c>
      <c r="D152" s="114">
        <v>27</v>
      </c>
      <c r="E152" s="115"/>
      <c r="F152" s="115"/>
      <c r="G152" s="115"/>
      <c r="H152" s="115"/>
      <c r="I152" s="115"/>
      <c r="J152" s="115"/>
    </row>
    <row r="153" spans="1:14" s="3" customFormat="1" ht="24.75" hidden="1" customHeight="1" x14ac:dyDescent="0.25">
      <c r="A153" s="49">
        <v>31</v>
      </c>
      <c r="B153" s="119" t="s">
        <v>106</v>
      </c>
      <c r="C153" s="49"/>
      <c r="D153" s="49"/>
      <c r="E153" s="119"/>
      <c r="F153" s="119"/>
      <c r="G153" s="119"/>
      <c r="H153" s="119"/>
      <c r="I153" s="119"/>
      <c r="J153" s="119"/>
    </row>
    <row r="154" spans="1:14" hidden="1" x14ac:dyDescent="0.25">
      <c r="A154" s="114">
        <v>1</v>
      </c>
      <c r="B154" s="115" t="s">
        <v>34</v>
      </c>
      <c r="C154" s="116" t="s">
        <v>29</v>
      </c>
      <c r="D154" s="120">
        <v>9.41</v>
      </c>
      <c r="E154" s="120">
        <v>9.41</v>
      </c>
      <c r="F154" s="120">
        <v>9.41</v>
      </c>
      <c r="G154" s="120">
        <v>0</v>
      </c>
      <c r="H154" s="120">
        <v>0</v>
      </c>
      <c r="I154" s="120">
        <v>0</v>
      </c>
      <c r="J154" s="120">
        <v>0</v>
      </c>
    </row>
    <row r="155" spans="1:14" hidden="1" x14ac:dyDescent="0.25">
      <c r="A155" s="114">
        <v>2</v>
      </c>
      <c r="B155" s="115" t="s">
        <v>76</v>
      </c>
      <c r="C155" s="114" t="s">
        <v>0</v>
      </c>
      <c r="D155" s="120">
        <v>68</v>
      </c>
      <c r="E155" s="120">
        <v>68</v>
      </c>
      <c r="F155" s="120">
        <v>68</v>
      </c>
      <c r="G155" s="120">
        <v>0</v>
      </c>
      <c r="H155" s="120">
        <v>0</v>
      </c>
      <c r="I155" s="120">
        <v>0</v>
      </c>
      <c r="J155" s="120">
        <v>0</v>
      </c>
    </row>
    <row r="156" spans="1:14" s="3" customFormat="1" ht="18.75" hidden="1" customHeight="1" x14ac:dyDescent="0.25">
      <c r="A156" s="49">
        <v>32</v>
      </c>
      <c r="B156" s="364" t="s">
        <v>107</v>
      </c>
      <c r="C156" s="365"/>
      <c r="D156" s="365"/>
      <c r="E156" s="366"/>
      <c r="F156" s="121"/>
      <c r="G156" s="121"/>
      <c r="H156" s="121"/>
      <c r="I156" s="121"/>
      <c r="J156" s="121"/>
      <c r="K156" s="9"/>
      <c r="L156" s="9"/>
      <c r="M156" s="9"/>
      <c r="N156" s="9"/>
    </row>
    <row r="157" spans="1:14" hidden="1" x14ac:dyDescent="0.25">
      <c r="A157" s="114">
        <v>1</v>
      </c>
      <c r="B157" s="117" t="s">
        <v>36</v>
      </c>
      <c r="C157" s="116" t="s">
        <v>29</v>
      </c>
      <c r="D157" s="114">
        <v>31.15</v>
      </c>
      <c r="E157" s="115">
        <v>8.65</v>
      </c>
      <c r="F157" s="115"/>
      <c r="G157" s="115"/>
      <c r="H157" s="115"/>
      <c r="I157" s="115"/>
      <c r="J157" s="115"/>
    </row>
    <row r="158" spans="1:14" s="9" customFormat="1" x14ac:dyDescent="0.25">
      <c r="A158" s="8">
        <v>16</v>
      </c>
      <c r="B158" s="370" t="s">
        <v>108</v>
      </c>
      <c r="C158" s="371"/>
      <c r="D158" s="371"/>
      <c r="E158" s="372"/>
      <c r="F158" s="156"/>
      <c r="G158" s="156"/>
      <c r="H158" s="156"/>
      <c r="I158" s="156"/>
      <c r="J158" s="156"/>
    </row>
    <row r="159" spans="1:14" x14ac:dyDescent="0.25">
      <c r="A159" s="11">
        <v>1</v>
      </c>
      <c r="B159" s="142" t="s">
        <v>34</v>
      </c>
      <c r="C159" s="27" t="s">
        <v>29</v>
      </c>
      <c r="D159" s="28">
        <v>9.0830000000000002</v>
      </c>
      <c r="E159" s="4">
        <v>37.082999999999998</v>
      </c>
      <c r="F159" s="4">
        <v>37.082999999999998</v>
      </c>
      <c r="G159" s="4">
        <v>37.082999999999998</v>
      </c>
      <c r="H159" s="4">
        <v>37.082999999999998</v>
      </c>
      <c r="I159" s="4">
        <v>19.322700000000001</v>
      </c>
      <c r="J159" s="4">
        <v>19.322700000000001</v>
      </c>
    </row>
    <row r="160" spans="1:14" x14ac:dyDescent="0.25">
      <c r="A160" s="11">
        <v>2</v>
      </c>
      <c r="B160" s="143" t="s">
        <v>36</v>
      </c>
      <c r="C160" s="27" t="s">
        <v>29</v>
      </c>
      <c r="D160" s="28">
        <v>0.56899999999999995</v>
      </c>
      <c r="E160" s="28">
        <v>0.56899999999999995</v>
      </c>
      <c r="F160" s="28">
        <v>0.56899999999999995</v>
      </c>
      <c r="G160" s="28">
        <v>0.56899999999999995</v>
      </c>
      <c r="H160" s="28">
        <v>0.56899999999999995</v>
      </c>
      <c r="I160" s="28">
        <v>0.56899999999999995</v>
      </c>
      <c r="J160" s="28">
        <v>0.56899999999999995</v>
      </c>
    </row>
    <row r="161" spans="1:10" x14ac:dyDescent="0.25">
      <c r="A161" s="11">
        <v>3</v>
      </c>
      <c r="B161" s="142" t="s">
        <v>44</v>
      </c>
      <c r="C161" s="11" t="s">
        <v>31</v>
      </c>
      <c r="D161" s="28">
        <v>0.33</v>
      </c>
      <c r="E161" s="28">
        <v>0.33</v>
      </c>
      <c r="F161" s="28">
        <v>0.33</v>
      </c>
      <c r="G161" s="28">
        <v>0.33</v>
      </c>
      <c r="H161" s="28">
        <v>0.33</v>
      </c>
      <c r="I161" s="28">
        <v>0.33</v>
      </c>
      <c r="J161" s="28">
        <v>0.33</v>
      </c>
    </row>
    <row r="162" spans="1:10" x14ac:dyDescent="0.25">
      <c r="A162" s="11">
        <v>4</v>
      </c>
      <c r="B162" s="142" t="s">
        <v>100</v>
      </c>
      <c r="C162" s="11" t="s">
        <v>74</v>
      </c>
      <c r="D162" s="28">
        <v>0.65</v>
      </c>
      <c r="E162" s="28">
        <v>0.65</v>
      </c>
      <c r="F162" s="28">
        <v>0.65</v>
      </c>
      <c r="G162" s="28">
        <v>0.65</v>
      </c>
      <c r="H162" s="28">
        <v>0.65</v>
      </c>
      <c r="I162" s="28">
        <v>0.65</v>
      </c>
      <c r="J162" s="28">
        <v>0.65</v>
      </c>
    </row>
    <row r="163" spans="1:10" x14ac:dyDescent="0.25">
      <c r="A163" s="11">
        <v>5</v>
      </c>
      <c r="B163" s="142" t="s">
        <v>52</v>
      </c>
      <c r="C163" s="27" t="s">
        <v>29</v>
      </c>
      <c r="D163" s="28"/>
      <c r="E163" s="28"/>
      <c r="F163" s="28"/>
      <c r="G163" s="28"/>
      <c r="H163" s="28"/>
      <c r="I163" s="28"/>
      <c r="J163" s="28">
        <v>0.377</v>
      </c>
    </row>
    <row r="164" spans="1:10" x14ac:dyDescent="0.25">
      <c r="A164" s="11">
        <v>6</v>
      </c>
      <c r="B164" s="142" t="s">
        <v>61</v>
      </c>
      <c r="C164" s="27" t="s">
        <v>29</v>
      </c>
      <c r="D164" s="28">
        <v>0.2</v>
      </c>
      <c r="E164" s="28">
        <v>0.2</v>
      </c>
      <c r="F164" s="28">
        <v>0.2</v>
      </c>
      <c r="G164" s="28">
        <v>0.2</v>
      </c>
      <c r="H164" s="28">
        <v>0.2</v>
      </c>
      <c r="I164" s="28">
        <v>0.2</v>
      </c>
      <c r="J164" s="28">
        <v>0.2</v>
      </c>
    </row>
    <row r="165" spans="1:10" x14ac:dyDescent="0.25">
      <c r="A165" s="11">
        <v>7</v>
      </c>
      <c r="B165" s="142" t="s">
        <v>109</v>
      </c>
      <c r="C165" s="11" t="s">
        <v>45</v>
      </c>
      <c r="D165" s="28">
        <v>0.34</v>
      </c>
      <c r="E165" s="28">
        <v>0.34</v>
      </c>
      <c r="F165" s="28">
        <v>0.34</v>
      </c>
      <c r="G165" s="28">
        <v>0.34</v>
      </c>
      <c r="H165" s="28">
        <v>0.34</v>
      </c>
      <c r="I165" s="28">
        <v>0.34</v>
      </c>
      <c r="J165" s="28">
        <v>0.34</v>
      </c>
    </row>
    <row r="166" spans="1:10" x14ac:dyDescent="0.25">
      <c r="A166" s="11">
        <v>8</v>
      </c>
      <c r="B166" s="142" t="s">
        <v>39</v>
      </c>
      <c r="C166" s="11" t="s">
        <v>47</v>
      </c>
      <c r="D166" s="28">
        <v>10</v>
      </c>
      <c r="E166" s="4">
        <v>52</v>
      </c>
      <c r="F166" s="4">
        <v>70</v>
      </c>
      <c r="G166" s="4">
        <v>70</v>
      </c>
      <c r="H166" s="4">
        <v>70</v>
      </c>
      <c r="I166" s="4">
        <v>52</v>
      </c>
      <c r="J166" s="4">
        <v>52</v>
      </c>
    </row>
    <row r="167" spans="1:10" x14ac:dyDescent="0.25">
      <c r="A167" s="11">
        <v>9</v>
      </c>
      <c r="B167" s="142" t="s">
        <v>110</v>
      </c>
      <c r="C167" s="11" t="s">
        <v>47</v>
      </c>
      <c r="D167" s="28">
        <v>4</v>
      </c>
      <c r="E167" s="28">
        <v>4</v>
      </c>
      <c r="F167" s="28">
        <v>4</v>
      </c>
      <c r="G167" s="28">
        <v>4</v>
      </c>
      <c r="H167" s="28">
        <v>4</v>
      </c>
      <c r="I167" s="28">
        <v>4</v>
      </c>
      <c r="J167" s="28">
        <v>4</v>
      </c>
    </row>
    <row r="168" spans="1:10" x14ac:dyDescent="0.25">
      <c r="A168" s="11">
        <v>10</v>
      </c>
      <c r="B168" s="142" t="s">
        <v>76</v>
      </c>
      <c r="C168" s="11" t="s">
        <v>0</v>
      </c>
      <c r="D168" s="28">
        <v>6</v>
      </c>
      <c r="E168" s="28">
        <v>6</v>
      </c>
      <c r="F168" s="28">
        <v>48</v>
      </c>
      <c r="G168" s="28">
        <v>48</v>
      </c>
      <c r="H168" s="28">
        <v>48</v>
      </c>
      <c r="I168" s="28">
        <v>44</v>
      </c>
      <c r="J168" s="28">
        <v>44</v>
      </c>
    </row>
    <row r="169" spans="1:10" s="9" customFormat="1" x14ac:dyDescent="0.25">
      <c r="A169" s="8">
        <v>17</v>
      </c>
      <c r="B169" s="370" t="s">
        <v>111</v>
      </c>
      <c r="C169" s="371"/>
      <c r="D169" s="371"/>
      <c r="E169" s="372"/>
      <c r="F169" s="156"/>
      <c r="G169" s="156"/>
      <c r="H169" s="156"/>
      <c r="I169" s="156"/>
      <c r="J169" s="156"/>
    </row>
    <row r="170" spans="1:10" x14ac:dyDescent="0.25">
      <c r="A170" s="11">
        <v>1</v>
      </c>
      <c r="B170" s="142" t="s">
        <v>34</v>
      </c>
      <c r="C170" s="27" t="s">
        <v>29</v>
      </c>
      <c r="D170" s="28">
        <v>12.28</v>
      </c>
      <c r="E170" s="28">
        <v>12.28</v>
      </c>
      <c r="F170" s="28">
        <v>22.138999999999999</v>
      </c>
      <c r="G170" s="28">
        <v>22.138999999999999</v>
      </c>
      <c r="H170" s="28">
        <v>22.138999999999999</v>
      </c>
      <c r="I170" s="28">
        <v>43.061700000000002</v>
      </c>
      <c r="J170" s="28">
        <v>21.12</v>
      </c>
    </row>
    <row r="171" spans="1:10" x14ac:dyDescent="0.25">
      <c r="A171" s="11">
        <v>2</v>
      </c>
      <c r="B171" s="143" t="s">
        <v>36</v>
      </c>
      <c r="C171" s="27" t="s">
        <v>29</v>
      </c>
      <c r="D171" s="28">
        <v>0.62</v>
      </c>
      <c r="E171" s="28">
        <v>0.62</v>
      </c>
      <c r="F171" s="28">
        <v>0.62</v>
      </c>
      <c r="G171" s="28">
        <v>0.62</v>
      </c>
      <c r="H171" s="28">
        <v>0.62</v>
      </c>
      <c r="I171" s="28">
        <v>0.62</v>
      </c>
      <c r="J171" s="28">
        <v>0.62</v>
      </c>
    </row>
    <row r="172" spans="1:10" x14ac:dyDescent="0.25">
      <c r="A172" s="11">
        <v>3</v>
      </c>
      <c r="B172" s="142" t="s">
        <v>44</v>
      </c>
      <c r="C172" s="11" t="s">
        <v>31</v>
      </c>
      <c r="D172" s="28">
        <v>0.77</v>
      </c>
      <c r="E172" s="28">
        <v>0.77</v>
      </c>
      <c r="F172" s="28">
        <v>0.52</v>
      </c>
      <c r="G172" s="28">
        <v>0.52</v>
      </c>
      <c r="H172" s="28">
        <v>0.52</v>
      </c>
      <c r="I172" s="28">
        <v>0.17</v>
      </c>
      <c r="J172" s="28">
        <v>0.17</v>
      </c>
    </row>
    <row r="173" spans="1:10" x14ac:dyDescent="0.25">
      <c r="A173" s="11">
        <v>4</v>
      </c>
      <c r="B173" s="142" t="s">
        <v>100</v>
      </c>
      <c r="C173" s="11" t="s">
        <v>74</v>
      </c>
      <c r="D173" s="28">
        <v>0.48</v>
      </c>
      <c r="E173" s="28">
        <v>0.48</v>
      </c>
      <c r="F173" s="28">
        <v>0.48</v>
      </c>
      <c r="G173" s="28">
        <v>0.48</v>
      </c>
      <c r="H173" s="28">
        <v>0.48</v>
      </c>
      <c r="I173" s="28">
        <v>0.38</v>
      </c>
      <c r="J173" s="28">
        <v>0.38</v>
      </c>
    </row>
    <row r="174" spans="1:10" x14ac:dyDescent="0.25">
      <c r="A174" s="11">
        <v>5</v>
      </c>
      <c r="B174" s="142" t="s">
        <v>52</v>
      </c>
      <c r="C174" s="27" t="s">
        <v>29</v>
      </c>
      <c r="D174" s="28">
        <v>0.1</v>
      </c>
      <c r="E174" s="28">
        <v>0.1</v>
      </c>
      <c r="F174" s="28">
        <v>0.1</v>
      </c>
      <c r="G174" s="28">
        <v>0.1</v>
      </c>
      <c r="H174" s="28">
        <v>0.1</v>
      </c>
      <c r="I174" s="28"/>
      <c r="J174" s="28">
        <v>0</v>
      </c>
    </row>
    <row r="175" spans="1:10" x14ac:dyDescent="0.25">
      <c r="A175" s="11">
        <v>6</v>
      </c>
      <c r="B175" s="142" t="s">
        <v>61</v>
      </c>
      <c r="C175" s="27" t="s">
        <v>29</v>
      </c>
      <c r="D175" s="28">
        <v>0.38</v>
      </c>
      <c r="E175" s="28">
        <v>0.38</v>
      </c>
      <c r="F175" s="28">
        <v>0.38</v>
      </c>
      <c r="G175" s="28">
        <v>0.38</v>
      </c>
      <c r="H175" s="28">
        <v>0.38</v>
      </c>
      <c r="I175" s="28">
        <v>1.7774000000000001</v>
      </c>
      <c r="J175" s="28">
        <v>1.7774000000000001</v>
      </c>
    </row>
    <row r="176" spans="1:10" x14ac:dyDescent="0.25">
      <c r="A176" s="11">
        <v>7</v>
      </c>
      <c r="B176" s="142" t="s">
        <v>109</v>
      </c>
      <c r="C176" s="11" t="s">
        <v>45</v>
      </c>
      <c r="D176" s="28">
        <v>0.43</v>
      </c>
      <c r="E176" s="28">
        <v>0.43</v>
      </c>
      <c r="F176" s="28">
        <v>0.43</v>
      </c>
      <c r="G176" s="28">
        <v>0.43</v>
      </c>
      <c r="H176" s="28">
        <v>0.43</v>
      </c>
      <c r="I176" s="28">
        <v>0.43</v>
      </c>
      <c r="J176" s="28">
        <v>0.43</v>
      </c>
    </row>
    <row r="177" spans="1:10" x14ac:dyDescent="0.25">
      <c r="A177" s="11">
        <v>8</v>
      </c>
      <c r="B177" s="142" t="s">
        <v>39</v>
      </c>
      <c r="C177" s="11" t="s">
        <v>47</v>
      </c>
      <c r="D177" s="28">
        <v>15</v>
      </c>
      <c r="E177" s="28">
        <v>15</v>
      </c>
      <c r="F177" s="28">
        <v>43</v>
      </c>
      <c r="G177" s="28">
        <v>43</v>
      </c>
      <c r="H177" s="28">
        <v>43</v>
      </c>
      <c r="I177" s="28">
        <v>39</v>
      </c>
      <c r="J177" s="28">
        <v>39</v>
      </c>
    </row>
    <row r="178" spans="1:10" x14ac:dyDescent="0.25">
      <c r="A178" s="11">
        <v>9</v>
      </c>
      <c r="B178" s="142" t="s">
        <v>110</v>
      </c>
      <c r="C178" s="11" t="s">
        <v>47</v>
      </c>
      <c r="D178" s="28">
        <v>4</v>
      </c>
      <c r="E178" s="28">
        <v>4</v>
      </c>
      <c r="F178" s="28">
        <v>4</v>
      </c>
      <c r="G178" s="28">
        <v>4</v>
      </c>
      <c r="H178" s="28">
        <v>4</v>
      </c>
      <c r="I178" s="28">
        <v>4</v>
      </c>
      <c r="J178" s="28">
        <v>4</v>
      </c>
    </row>
    <row r="179" spans="1:10" x14ac:dyDescent="0.25">
      <c r="A179" s="11">
        <v>10</v>
      </c>
      <c r="B179" s="142" t="s">
        <v>76</v>
      </c>
      <c r="C179" s="11" t="s">
        <v>0</v>
      </c>
      <c r="D179" s="28">
        <v>44</v>
      </c>
      <c r="E179" s="28">
        <v>44</v>
      </c>
      <c r="F179" s="28">
        <v>55</v>
      </c>
      <c r="G179" s="28">
        <v>55</v>
      </c>
      <c r="H179" s="28">
        <v>55</v>
      </c>
      <c r="I179" s="28">
        <v>30</v>
      </c>
      <c r="J179" s="28">
        <v>28</v>
      </c>
    </row>
    <row r="180" spans="1:10" s="3" customFormat="1" ht="74.25" customHeight="1" x14ac:dyDescent="0.25">
      <c r="A180" s="15">
        <v>18</v>
      </c>
      <c r="B180" s="361" t="s">
        <v>113</v>
      </c>
      <c r="C180" s="362"/>
      <c r="D180" s="362"/>
      <c r="E180" s="362"/>
      <c r="F180" s="362"/>
      <c r="G180" s="363"/>
      <c r="H180" s="33"/>
      <c r="I180" s="33"/>
      <c r="J180" s="33"/>
    </row>
    <row r="181" spans="1:10" x14ac:dyDescent="0.25">
      <c r="A181" s="13">
        <v>1</v>
      </c>
      <c r="B181" s="18" t="s">
        <v>34</v>
      </c>
      <c r="C181" s="106" t="s">
        <v>29</v>
      </c>
      <c r="D181" s="13">
        <v>10.440060000000001</v>
      </c>
      <c r="E181" s="18">
        <v>8.1300600000000003</v>
      </c>
      <c r="F181" s="18">
        <v>4.99</v>
      </c>
      <c r="G181" s="18">
        <v>4.99</v>
      </c>
      <c r="H181" s="122">
        <v>3.7273000000000001</v>
      </c>
      <c r="I181" s="18">
        <v>4.99</v>
      </c>
      <c r="J181" s="122">
        <v>3.7273000000000001</v>
      </c>
    </row>
    <row r="182" spans="1:10" x14ac:dyDescent="0.25">
      <c r="A182" s="13">
        <v>2</v>
      </c>
      <c r="B182" s="75" t="s">
        <v>36</v>
      </c>
      <c r="C182" s="106" t="s">
        <v>29</v>
      </c>
      <c r="D182" s="13">
        <v>0.44</v>
      </c>
      <c r="E182" s="18">
        <v>0.87</v>
      </c>
      <c r="F182" s="18">
        <v>0.05</v>
      </c>
      <c r="G182" s="18">
        <v>0.05</v>
      </c>
      <c r="H182" s="123">
        <v>0.95</v>
      </c>
      <c r="I182" s="18">
        <v>0.05</v>
      </c>
      <c r="J182" s="123">
        <v>0.95</v>
      </c>
    </row>
    <row r="183" spans="1:10" x14ac:dyDescent="0.25">
      <c r="A183" s="13">
        <v>3</v>
      </c>
      <c r="B183" s="18" t="s">
        <v>44</v>
      </c>
      <c r="C183" s="13" t="s">
        <v>31</v>
      </c>
      <c r="D183" s="13">
        <v>0.87</v>
      </c>
      <c r="E183" s="18">
        <v>0.44</v>
      </c>
      <c r="F183" s="18">
        <v>0.52</v>
      </c>
      <c r="G183" s="18">
        <v>0.52</v>
      </c>
      <c r="H183" s="123">
        <v>0.53</v>
      </c>
      <c r="I183" s="18">
        <v>0.52</v>
      </c>
      <c r="J183" s="123">
        <v>0.53</v>
      </c>
    </row>
    <row r="184" spans="1:10" x14ac:dyDescent="0.25">
      <c r="A184" s="13">
        <v>4</v>
      </c>
      <c r="B184" s="18" t="s">
        <v>52</v>
      </c>
      <c r="C184" s="106" t="s">
        <v>29</v>
      </c>
      <c r="D184" s="13"/>
      <c r="E184" s="18"/>
      <c r="F184" s="18"/>
      <c r="G184" s="18"/>
      <c r="H184" s="123">
        <v>0.2</v>
      </c>
      <c r="I184" s="18"/>
      <c r="J184" s="123">
        <v>0.2</v>
      </c>
    </row>
    <row r="185" spans="1:10" s="3" customFormat="1" x14ac:dyDescent="0.25">
      <c r="A185" s="15">
        <v>19</v>
      </c>
      <c r="B185" s="367" t="s">
        <v>112</v>
      </c>
      <c r="C185" s="368"/>
      <c r="D185" s="368"/>
      <c r="E185" s="369"/>
      <c r="F185" s="87"/>
      <c r="G185" s="87"/>
      <c r="H185" s="87"/>
      <c r="I185" s="87"/>
      <c r="J185" s="87"/>
    </row>
    <row r="186" spans="1:10" x14ac:dyDescent="0.25">
      <c r="A186" s="13">
        <v>1</v>
      </c>
      <c r="B186" s="18" t="s">
        <v>34</v>
      </c>
      <c r="C186" s="106" t="s">
        <v>29</v>
      </c>
      <c r="D186" s="78">
        <v>0.30059999999999998</v>
      </c>
      <c r="E186" s="78">
        <v>0.30059999999999998</v>
      </c>
      <c r="F186" s="78">
        <v>0.30059999999999998</v>
      </c>
      <c r="G186" s="78">
        <v>0.30059999999999998</v>
      </c>
      <c r="H186" s="112">
        <v>1.8591</v>
      </c>
      <c r="I186" s="78">
        <v>0.30059999999999998</v>
      </c>
      <c r="J186" s="112">
        <v>1.8591</v>
      </c>
    </row>
    <row r="187" spans="1:10" x14ac:dyDescent="0.25">
      <c r="A187" s="13">
        <v>2</v>
      </c>
      <c r="B187" s="75" t="s">
        <v>36</v>
      </c>
      <c r="C187" s="106" t="s">
        <v>29</v>
      </c>
      <c r="D187" s="78">
        <v>0.1</v>
      </c>
      <c r="E187" s="78">
        <v>0.1</v>
      </c>
      <c r="F187" s="78">
        <v>0.1</v>
      </c>
      <c r="G187" s="78">
        <v>0.1</v>
      </c>
      <c r="H187" s="112">
        <v>0.15640000000000001</v>
      </c>
      <c r="I187" s="78">
        <v>0.1</v>
      </c>
      <c r="J187" s="112">
        <v>0.15640000000000001</v>
      </c>
    </row>
    <row r="188" spans="1:10" x14ac:dyDescent="0.25">
      <c r="A188" s="13">
        <v>3</v>
      </c>
      <c r="B188" s="18" t="s">
        <v>44</v>
      </c>
      <c r="C188" s="13" t="s">
        <v>31</v>
      </c>
      <c r="D188" s="78">
        <v>0.51</v>
      </c>
      <c r="E188" s="78">
        <v>0.51</v>
      </c>
      <c r="F188" s="78">
        <v>0.51</v>
      </c>
      <c r="G188" s="78">
        <v>0.51</v>
      </c>
      <c r="H188" s="110">
        <v>0.51</v>
      </c>
      <c r="I188" s="78">
        <v>0.51</v>
      </c>
      <c r="J188" s="110">
        <v>0.51</v>
      </c>
    </row>
    <row r="189" spans="1:10" s="3" customFormat="1" x14ac:dyDescent="0.25">
      <c r="A189" s="15">
        <v>20</v>
      </c>
      <c r="B189" s="33" t="s">
        <v>114</v>
      </c>
      <c r="C189" s="15"/>
      <c r="D189" s="15"/>
      <c r="E189" s="33"/>
      <c r="F189" s="33"/>
      <c r="G189" s="33"/>
      <c r="H189" s="33"/>
      <c r="I189" s="33"/>
      <c r="J189" s="33"/>
    </row>
    <row r="190" spans="1:10" x14ac:dyDescent="0.25">
      <c r="A190" s="13">
        <v>1</v>
      </c>
      <c r="B190" s="18" t="s">
        <v>34</v>
      </c>
      <c r="C190" s="106" t="s">
        <v>29</v>
      </c>
      <c r="D190" s="78">
        <v>39.479999999999997</v>
      </c>
      <c r="E190" s="78">
        <v>39.479999999999997</v>
      </c>
      <c r="F190" s="78">
        <v>39.18</v>
      </c>
      <c r="G190" s="78">
        <v>39.18</v>
      </c>
      <c r="H190" s="112">
        <v>36.3339</v>
      </c>
      <c r="I190" s="78">
        <v>39.18</v>
      </c>
      <c r="J190" s="112">
        <v>36.3339</v>
      </c>
    </row>
    <row r="191" spans="1:10" x14ac:dyDescent="0.25">
      <c r="A191" s="13">
        <v>2</v>
      </c>
      <c r="B191" s="75" t="s">
        <v>36</v>
      </c>
      <c r="C191" s="106" t="s">
        <v>29</v>
      </c>
      <c r="D191" s="78">
        <v>4.41</v>
      </c>
      <c r="E191" s="78">
        <v>4.41</v>
      </c>
      <c r="F191" s="78">
        <v>4.3600000000000003</v>
      </c>
      <c r="G191" s="78">
        <v>4.3600000000000003</v>
      </c>
      <c r="H191" s="112">
        <v>7.6082000000000001</v>
      </c>
      <c r="I191" s="78">
        <v>4.3600000000000003</v>
      </c>
      <c r="J191" s="112">
        <v>7.6082000000000001</v>
      </c>
    </row>
    <row r="192" spans="1:10" x14ac:dyDescent="0.25">
      <c r="A192" s="13">
        <v>3</v>
      </c>
      <c r="B192" s="18" t="s">
        <v>44</v>
      </c>
      <c r="C192" s="13" t="s">
        <v>31</v>
      </c>
      <c r="D192" s="78">
        <v>0.71</v>
      </c>
      <c r="E192" s="78">
        <v>0.71</v>
      </c>
      <c r="F192" s="78">
        <v>0.64</v>
      </c>
      <c r="G192" s="78">
        <v>0.64</v>
      </c>
      <c r="H192" s="110">
        <v>1.05</v>
      </c>
      <c r="I192" s="78">
        <v>0.64</v>
      </c>
      <c r="J192" s="110">
        <v>1.05</v>
      </c>
    </row>
    <row r="193" spans="1:10" x14ac:dyDescent="0.25">
      <c r="A193" s="13">
        <v>4</v>
      </c>
      <c r="B193" s="18" t="s">
        <v>76</v>
      </c>
      <c r="C193" s="13" t="s">
        <v>47</v>
      </c>
      <c r="D193" s="78">
        <v>62</v>
      </c>
      <c r="E193" s="78">
        <v>62</v>
      </c>
      <c r="F193" s="78">
        <v>62</v>
      </c>
      <c r="G193" s="78">
        <v>62</v>
      </c>
      <c r="H193" s="110">
        <v>61</v>
      </c>
      <c r="I193" s="78">
        <v>62</v>
      </c>
      <c r="J193" s="110">
        <v>61</v>
      </c>
    </row>
    <row r="194" spans="1:10" x14ac:dyDescent="0.25">
      <c r="A194" s="13">
        <v>5</v>
      </c>
      <c r="B194" s="18" t="s">
        <v>37</v>
      </c>
      <c r="C194" s="13" t="s">
        <v>47</v>
      </c>
      <c r="D194" s="78">
        <v>59</v>
      </c>
      <c r="E194" s="78">
        <v>59</v>
      </c>
      <c r="F194" s="78">
        <v>59</v>
      </c>
      <c r="G194" s="78">
        <v>59</v>
      </c>
      <c r="H194" s="110">
        <v>56</v>
      </c>
      <c r="I194" s="78">
        <v>59</v>
      </c>
      <c r="J194" s="110">
        <v>56</v>
      </c>
    </row>
    <row r="195" spans="1:10" x14ac:dyDescent="0.25">
      <c r="A195" s="13">
        <v>6</v>
      </c>
      <c r="B195" s="18" t="s">
        <v>38</v>
      </c>
      <c r="C195" s="106" t="s">
        <v>29</v>
      </c>
      <c r="D195" s="78">
        <v>3.39</v>
      </c>
      <c r="E195" s="78">
        <v>3.39</v>
      </c>
      <c r="F195" s="78">
        <v>3.27</v>
      </c>
      <c r="G195" s="78">
        <v>3.27</v>
      </c>
      <c r="H195" s="112">
        <f>2.0646+2.097</f>
        <v>4.1616</v>
      </c>
      <c r="I195" s="78">
        <v>3.27</v>
      </c>
      <c r="J195" s="112">
        <f>2.0646+2.097</f>
        <v>4.1616</v>
      </c>
    </row>
    <row r="196" spans="1:10" x14ac:dyDescent="0.25">
      <c r="A196" s="13">
        <v>7</v>
      </c>
      <c r="B196" s="18" t="s">
        <v>61</v>
      </c>
      <c r="C196" s="106" t="s">
        <v>29</v>
      </c>
      <c r="D196" s="78">
        <v>2.4300000000000002</v>
      </c>
      <c r="E196" s="78">
        <v>2.4300000000000002</v>
      </c>
      <c r="F196" s="78">
        <v>2.4300000000000002</v>
      </c>
      <c r="G196" s="78">
        <v>2.4300000000000002</v>
      </c>
      <c r="H196" s="112"/>
      <c r="I196" s="78">
        <v>2.4300000000000002</v>
      </c>
      <c r="J196" s="112"/>
    </row>
    <row r="197" spans="1:10" x14ac:dyDescent="0.25">
      <c r="A197" s="13">
        <v>8</v>
      </c>
      <c r="B197" s="18" t="s">
        <v>3</v>
      </c>
      <c r="C197" s="13" t="s">
        <v>45</v>
      </c>
      <c r="D197" s="78">
        <v>0.48</v>
      </c>
      <c r="E197" s="78">
        <v>0.48</v>
      </c>
      <c r="F197" s="78">
        <v>0.48</v>
      </c>
      <c r="G197" s="78">
        <v>0.48</v>
      </c>
      <c r="H197" s="110">
        <v>0.48</v>
      </c>
      <c r="I197" s="78">
        <v>0.48</v>
      </c>
      <c r="J197" s="110">
        <v>0.48</v>
      </c>
    </row>
    <row r="198" spans="1:10" x14ac:dyDescent="0.25">
      <c r="A198" s="13">
        <v>9</v>
      </c>
      <c r="B198" s="18" t="s">
        <v>39</v>
      </c>
      <c r="C198" s="13" t="s">
        <v>47</v>
      </c>
      <c r="D198" s="78">
        <v>61</v>
      </c>
      <c r="E198" s="78">
        <v>61</v>
      </c>
      <c r="F198" s="78">
        <v>55</v>
      </c>
      <c r="G198" s="78">
        <v>55</v>
      </c>
      <c r="H198" s="110">
        <v>70</v>
      </c>
      <c r="I198" s="78">
        <v>55</v>
      </c>
      <c r="J198" s="110">
        <v>70</v>
      </c>
    </row>
    <row r="199" spans="1:10" s="3" customFormat="1" ht="30" customHeight="1" x14ac:dyDescent="0.25">
      <c r="A199" s="124">
        <v>21</v>
      </c>
      <c r="B199" s="368" t="s">
        <v>115</v>
      </c>
      <c r="C199" s="368"/>
      <c r="D199" s="368"/>
      <c r="E199" s="368"/>
      <c r="F199" s="125"/>
      <c r="G199" s="125"/>
      <c r="H199" s="125"/>
      <c r="I199" s="125"/>
      <c r="J199" s="125"/>
    </row>
    <row r="200" spans="1:10" x14ac:dyDescent="0.25">
      <c r="A200" s="13">
        <v>1</v>
      </c>
      <c r="B200" s="18" t="s">
        <v>34</v>
      </c>
      <c r="C200" s="106" t="s">
        <v>29</v>
      </c>
      <c r="D200" s="78">
        <v>3.1150000000000002</v>
      </c>
      <c r="E200" s="78">
        <v>3.1150000000000002</v>
      </c>
      <c r="F200" s="78">
        <v>3.1150000000000002</v>
      </c>
      <c r="G200" s="78">
        <v>3.1150000000000002</v>
      </c>
      <c r="H200" s="112">
        <v>3.0369000000000002</v>
      </c>
      <c r="I200" s="78">
        <v>3.1150000000000002</v>
      </c>
      <c r="J200" s="112">
        <v>3.0369000000000002</v>
      </c>
    </row>
    <row r="201" spans="1:10" x14ac:dyDescent="0.25">
      <c r="A201" s="13">
        <v>2</v>
      </c>
      <c r="B201" s="75" t="s">
        <v>36</v>
      </c>
      <c r="C201" s="106" t="s">
        <v>29</v>
      </c>
      <c r="D201" s="78">
        <v>0.39200000000000002</v>
      </c>
      <c r="E201" s="78">
        <v>0.39200000000000002</v>
      </c>
      <c r="F201" s="78">
        <v>0.39200000000000002</v>
      </c>
      <c r="G201" s="78">
        <v>0.39200000000000002</v>
      </c>
      <c r="H201" s="112">
        <v>0.9214</v>
      </c>
      <c r="I201" s="78">
        <v>0.39200000000000002</v>
      </c>
      <c r="J201" s="112">
        <v>0.9214</v>
      </c>
    </row>
    <row r="202" spans="1:10" s="3" customFormat="1" x14ac:dyDescent="0.25">
      <c r="A202" s="124">
        <v>22</v>
      </c>
      <c r="B202" s="368" t="s">
        <v>116</v>
      </c>
      <c r="C202" s="368"/>
      <c r="D202" s="368"/>
      <c r="E202" s="368"/>
      <c r="F202" s="125"/>
      <c r="G202" s="125"/>
      <c r="H202" s="125"/>
      <c r="I202" s="125"/>
      <c r="J202" s="125"/>
    </row>
    <row r="203" spans="1:10" x14ac:dyDescent="0.25">
      <c r="A203" s="13">
        <v>1</v>
      </c>
      <c r="B203" s="18" t="s">
        <v>34</v>
      </c>
      <c r="C203" s="106" t="s">
        <v>29</v>
      </c>
      <c r="D203" s="78">
        <v>13.91</v>
      </c>
      <c r="E203" s="78">
        <v>13.91</v>
      </c>
      <c r="F203" s="78">
        <v>13.91</v>
      </c>
      <c r="G203" s="78">
        <v>13.91</v>
      </c>
      <c r="H203" s="112">
        <v>11.9613</v>
      </c>
      <c r="I203" s="78">
        <v>13.91</v>
      </c>
      <c r="J203" s="112">
        <v>11.9613</v>
      </c>
    </row>
    <row r="204" spans="1:10" x14ac:dyDescent="0.25">
      <c r="A204" s="13">
        <v>2</v>
      </c>
      <c r="B204" s="75" t="s">
        <v>36</v>
      </c>
      <c r="C204" s="106" t="s">
        <v>29</v>
      </c>
      <c r="D204" s="78">
        <v>1.0900000000000001</v>
      </c>
      <c r="E204" s="78">
        <v>1.0900000000000001</v>
      </c>
      <c r="F204" s="78">
        <v>1.0840000000000001</v>
      </c>
      <c r="G204" s="78">
        <v>1.0840000000000001</v>
      </c>
      <c r="H204" s="112">
        <v>0.54859999999999998</v>
      </c>
      <c r="I204" s="78">
        <v>1.0840000000000001</v>
      </c>
      <c r="J204" s="112">
        <v>0.54859999999999998</v>
      </c>
    </row>
    <row r="205" spans="1:10" x14ac:dyDescent="0.25">
      <c r="A205" s="13">
        <v>3</v>
      </c>
      <c r="B205" s="18" t="s">
        <v>44</v>
      </c>
      <c r="C205" s="13" t="s">
        <v>31</v>
      </c>
      <c r="D205" s="78">
        <v>0.73</v>
      </c>
      <c r="E205" s="78">
        <v>0.73</v>
      </c>
      <c r="F205" s="78">
        <v>0.73</v>
      </c>
      <c r="G205" s="78">
        <v>0.73</v>
      </c>
      <c r="H205" s="110">
        <v>0.6</v>
      </c>
      <c r="I205" s="78">
        <v>0.73</v>
      </c>
      <c r="J205" s="110">
        <v>0.6</v>
      </c>
    </row>
    <row r="206" spans="1:10" x14ac:dyDescent="0.25">
      <c r="A206" s="13">
        <v>4</v>
      </c>
      <c r="B206" s="18" t="s">
        <v>38</v>
      </c>
      <c r="C206" s="106" t="s">
        <v>29</v>
      </c>
      <c r="D206" s="78">
        <v>0.43</v>
      </c>
      <c r="E206" s="78">
        <v>0.43</v>
      </c>
      <c r="F206" s="78">
        <v>0.41</v>
      </c>
      <c r="G206" s="78">
        <v>0.41</v>
      </c>
      <c r="H206" s="112">
        <v>0.35709999999999997</v>
      </c>
      <c r="I206" s="78">
        <v>0.41</v>
      </c>
      <c r="J206" s="112">
        <v>0.35709999999999997</v>
      </c>
    </row>
    <row r="207" spans="1:10" x14ac:dyDescent="0.25">
      <c r="A207" s="13">
        <v>5</v>
      </c>
      <c r="B207" s="18" t="s">
        <v>39</v>
      </c>
      <c r="C207" s="13" t="s">
        <v>47</v>
      </c>
      <c r="D207" s="78">
        <v>22</v>
      </c>
      <c r="E207" s="78">
        <v>22</v>
      </c>
      <c r="F207" s="78">
        <v>19</v>
      </c>
      <c r="G207" s="78">
        <v>19</v>
      </c>
      <c r="H207" s="126">
        <v>19</v>
      </c>
      <c r="I207" s="78">
        <v>19</v>
      </c>
      <c r="J207" s="126">
        <v>19</v>
      </c>
    </row>
    <row r="208" spans="1:10" s="3" customFormat="1" x14ac:dyDescent="0.25">
      <c r="A208" s="15">
        <v>23</v>
      </c>
      <c r="B208" s="367" t="s">
        <v>117</v>
      </c>
      <c r="C208" s="368"/>
      <c r="D208" s="368"/>
      <c r="E208" s="368"/>
      <c r="F208" s="368"/>
      <c r="G208" s="369"/>
      <c r="H208" s="87"/>
      <c r="I208" s="87"/>
      <c r="J208" s="87"/>
    </row>
    <row r="209" spans="1:10" x14ac:dyDescent="0.25">
      <c r="A209" s="13">
        <v>1</v>
      </c>
      <c r="B209" s="18" t="s">
        <v>34</v>
      </c>
      <c r="C209" s="106" t="s">
        <v>29</v>
      </c>
      <c r="D209" s="18">
        <v>14.863</v>
      </c>
      <c r="E209" s="18">
        <v>13.983000000000001</v>
      </c>
      <c r="F209" s="18">
        <v>13.983000000000001</v>
      </c>
      <c r="G209" s="18">
        <v>13.983000000000001</v>
      </c>
      <c r="H209" s="122">
        <v>3.1124999999999998</v>
      </c>
      <c r="I209" s="18">
        <v>13.983000000000001</v>
      </c>
      <c r="J209" s="122">
        <v>3.1124999999999998</v>
      </c>
    </row>
    <row r="210" spans="1:10" x14ac:dyDescent="0.25">
      <c r="A210" s="13">
        <v>2</v>
      </c>
      <c r="B210" s="18" t="s">
        <v>44</v>
      </c>
      <c r="C210" s="13" t="s">
        <v>31</v>
      </c>
      <c r="D210" s="18">
        <v>4.82</v>
      </c>
      <c r="E210" s="18">
        <v>4.62</v>
      </c>
      <c r="F210" s="18">
        <v>4.62</v>
      </c>
      <c r="G210" s="18">
        <v>4.62</v>
      </c>
      <c r="H210" s="123">
        <v>0.98</v>
      </c>
      <c r="I210" s="18">
        <v>4.62</v>
      </c>
      <c r="J210" s="123">
        <v>0.98</v>
      </c>
    </row>
    <row r="211" spans="1:10" x14ac:dyDescent="0.25">
      <c r="A211" s="13">
        <v>3</v>
      </c>
      <c r="B211" s="18" t="s">
        <v>39</v>
      </c>
      <c r="C211" s="13" t="s">
        <v>47</v>
      </c>
      <c r="D211" s="18">
        <v>118</v>
      </c>
      <c r="E211" s="18">
        <v>118</v>
      </c>
      <c r="F211" s="18">
        <v>113</v>
      </c>
      <c r="G211" s="18">
        <v>0</v>
      </c>
      <c r="H211" s="123">
        <v>0</v>
      </c>
      <c r="I211" s="18">
        <v>0</v>
      </c>
      <c r="J211" s="123">
        <v>0</v>
      </c>
    </row>
    <row r="212" spans="1:10" s="3" customFormat="1" ht="47.25" customHeight="1" x14ac:dyDescent="0.25">
      <c r="A212" s="15">
        <v>24</v>
      </c>
      <c r="B212" s="361" t="s">
        <v>205</v>
      </c>
      <c r="C212" s="362"/>
      <c r="D212" s="362"/>
      <c r="E212" s="362"/>
      <c r="F212" s="362"/>
      <c r="G212" s="362"/>
      <c r="H212" s="363"/>
      <c r="I212" s="105"/>
      <c r="J212" s="105"/>
    </row>
    <row r="213" spans="1:10" x14ac:dyDescent="0.25">
      <c r="A213" s="13">
        <v>1</v>
      </c>
      <c r="B213" s="18" t="s">
        <v>34</v>
      </c>
      <c r="C213" s="106" t="s">
        <v>29</v>
      </c>
      <c r="D213" s="78">
        <v>5.57</v>
      </c>
      <c r="E213" s="78">
        <v>5.57</v>
      </c>
      <c r="F213" s="78">
        <v>0</v>
      </c>
      <c r="G213" s="78">
        <v>0</v>
      </c>
      <c r="H213" s="78">
        <v>0</v>
      </c>
      <c r="I213" s="78">
        <v>0</v>
      </c>
      <c r="J213" s="78">
        <v>0</v>
      </c>
    </row>
    <row r="214" spans="1:10" x14ac:dyDescent="0.25">
      <c r="A214" s="13">
        <v>2</v>
      </c>
      <c r="B214" s="75" t="s">
        <v>36</v>
      </c>
      <c r="C214" s="106" t="s">
        <v>29</v>
      </c>
      <c r="D214" s="78">
        <v>0.73</v>
      </c>
      <c r="E214" s="78">
        <v>0.73</v>
      </c>
      <c r="F214" s="78">
        <v>0</v>
      </c>
      <c r="G214" s="78">
        <v>0</v>
      </c>
      <c r="H214" s="78">
        <v>0</v>
      </c>
      <c r="I214" s="78">
        <v>0</v>
      </c>
      <c r="J214" s="78">
        <v>0</v>
      </c>
    </row>
    <row r="215" spans="1:10" x14ac:dyDescent="0.25">
      <c r="A215" s="13">
        <v>3</v>
      </c>
      <c r="B215" s="18" t="s">
        <v>44</v>
      </c>
      <c r="C215" s="13" t="s">
        <v>31</v>
      </c>
      <c r="D215" s="78">
        <v>0.11</v>
      </c>
      <c r="E215" s="78">
        <v>0.11</v>
      </c>
      <c r="F215" s="78">
        <v>0</v>
      </c>
      <c r="G215" s="78">
        <v>0</v>
      </c>
      <c r="H215" s="78">
        <v>0</v>
      </c>
      <c r="I215" s="78">
        <v>0</v>
      </c>
      <c r="J215" s="78">
        <v>0</v>
      </c>
    </row>
    <row r="216" spans="1:10" x14ac:dyDescent="0.25">
      <c r="A216" s="13">
        <v>4</v>
      </c>
      <c r="B216" s="18" t="s">
        <v>76</v>
      </c>
      <c r="C216" s="13" t="s">
        <v>0</v>
      </c>
      <c r="D216" s="78">
        <v>64</v>
      </c>
      <c r="E216" s="78">
        <v>62</v>
      </c>
      <c r="F216" s="78">
        <v>61</v>
      </c>
      <c r="G216" s="78">
        <v>62</v>
      </c>
      <c r="H216" s="78">
        <v>61</v>
      </c>
      <c r="I216" s="78">
        <v>62</v>
      </c>
      <c r="J216" s="78">
        <v>61</v>
      </c>
    </row>
    <row r="217" spans="1:10" x14ac:dyDescent="0.25">
      <c r="A217" s="13">
        <v>5</v>
      </c>
      <c r="B217" s="18" t="s">
        <v>38</v>
      </c>
      <c r="C217" s="106" t="s">
        <v>29</v>
      </c>
      <c r="D217" s="78">
        <v>5.34</v>
      </c>
      <c r="E217" s="78">
        <v>5.34</v>
      </c>
      <c r="F217" s="78">
        <v>2.94</v>
      </c>
      <c r="G217" s="78">
        <v>2.94</v>
      </c>
      <c r="H217" s="78">
        <v>6.1360000000000001</v>
      </c>
      <c r="I217" s="78">
        <v>2.94</v>
      </c>
      <c r="J217" s="78">
        <v>6.1360000000000001</v>
      </c>
    </row>
    <row r="218" spans="1:10" x14ac:dyDescent="0.25">
      <c r="A218" s="13">
        <v>6</v>
      </c>
      <c r="B218" s="18" t="s">
        <v>61</v>
      </c>
      <c r="C218" s="106" t="s">
        <v>29</v>
      </c>
      <c r="D218" s="78">
        <v>0.33</v>
      </c>
      <c r="E218" s="78">
        <v>0.33</v>
      </c>
      <c r="F218" s="78"/>
      <c r="G218" s="78"/>
      <c r="H218" s="78"/>
      <c r="I218" s="78"/>
      <c r="J218" s="78"/>
    </row>
    <row r="219" spans="1:10" x14ac:dyDescent="0.25">
      <c r="A219" s="13">
        <v>7</v>
      </c>
      <c r="B219" s="18" t="s">
        <v>39</v>
      </c>
      <c r="C219" s="13" t="s">
        <v>0</v>
      </c>
      <c r="D219" s="78">
        <v>40</v>
      </c>
      <c r="E219" s="78">
        <v>40</v>
      </c>
      <c r="F219" s="78">
        <v>0</v>
      </c>
      <c r="G219" s="78">
        <v>0</v>
      </c>
      <c r="H219" s="78">
        <v>0</v>
      </c>
      <c r="I219" s="78">
        <v>0</v>
      </c>
      <c r="J219" s="78">
        <v>0</v>
      </c>
    </row>
    <row r="220" spans="1:10" s="3" customFormat="1" ht="18.75" hidden="1" customHeight="1" x14ac:dyDescent="0.25">
      <c r="A220" s="37">
        <v>42</v>
      </c>
      <c r="B220" s="373" t="s">
        <v>118</v>
      </c>
      <c r="C220" s="374"/>
      <c r="D220" s="374"/>
      <c r="E220" s="375"/>
      <c r="F220" s="127"/>
      <c r="G220" s="127"/>
      <c r="H220" s="127"/>
      <c r="I220" s="127"/>
      <c r="J220" s="127"/>
    </row>
    <row r="221" spans="1:10" hidden="1" x14ac:dyDescent="0.25">
      <c r="A221" s="29">
        <v>1</v>
      </c>
      <c r="B221" s="128" t="s">
        <v>34</v>
      </c>
      <c r="C221" s="129" t="s">
        <v>29</v>
      </c>
      <c r="D221" s="130">
        <v>12.09</v>
      </c>
      <c r="E221" s="130">
        <v>12.09</v>
      </c>
      <c r="F221" s="130">
        <v>12.09</v>
      </c>
      <c r="G221" s="130"/>
      <c r="H221" s="130"/>
      <c r="I221" s="130"/>
      <c r="J221" s="130"/>
    </row>
    <row r="222" spans="1:10" hidden="1" x14ac:dyDescent="0.25">
      <c r="A222" s="29">
        <v>2</v>
      </c>
      <c r="B222" s="128" t="s">
        <v>38</v>
      </c>
      <c r="C222" s="129" t="s">
        <v>29</v>
      </c>
      <c r="D222" s="130">
        <v>1.4950000000000001</v>
      </c>
      <c r="E222" s="130">
        <v>1.4950000000000001</v>
      </c>
      <c r="F222" s="130">
        <v>1.4950000000000001</v>
      </c>
      <c r="G222" s="130"/>
      <c r="H222" s="130"/>
      <c r="I222" s="130"/>
      <c r="J222" s="130"/>
    </row>
    <row r="223" spans="1:10" hidden="1" x14ac:dyDescent="0.25">
      <c r="A223" s="29">
        <v>3</v>
      </c>
      <c r="B223" s="131" t="s">
        <v>36</v>
      </c>
      <c r="C223" s="129" t="s">
        <v>29</v>
      </c>
      <c r="D223" s="130">
        <v>2.3149999999999999</v>
      </c>
      <c r="E223" s="130">
        <v>2.3149999999999999</v>
      </c>
      <c r="F223" s="130">
        <v>2.31</v>
      </c>
      <c r="G223" s="130"/>
      <c r="H223" s="130"/>
      <c r="I223" s="130"/>
      <c r="J223" s="130"/>
    </row>
    <row r="224" spans="1:10" hidden="1" x14ac:dyDescent="0.25">
      <c r="A224" s="29">
        <v>4</v>
      </c>
      <c r="B224" s="128" t="s">
        <v>44</v>
      </c>
      <c r="C224" s="29" t="s">
        <v>31</v>
      </c>
      <c r="D224" s="130">
        <v>0.61</v>
      </c>
      <c r="E224" s="130">
        <v>0.61</v>
      </c>
      <c r="F224" s="130">
        <v>0.55000000000000004</v>
      </c>
      <c r="G224" s="130"/>
      <c r="H224" s="130"/>
      <c r="I224" s="130"/>
      <c r="J224" s="130"/>
    </row>
    <row r="225" spans="1:10" s="3" customFormat="1" x14ac:dyDescent="0.25">
      <c r="A225" s="15">
        <v>25</v>
      </c>
      <c r="B225" s="367" t="s">
        <v>119</v>
      </c>
      <c r="C225" s="368"/>
      <c r="D225" s="368"/>
      <c r="E225" s="368"/>
      <c r="F225" s="368"/>
      <c r="G225" s="368"/>
      <c r="H225" s="369"/>
      <c r="I225" s="105"/>
      <c r="J225" s="105"/>
    </row>
    <row r="226" spans="1:10" x14ac:dyDescent="0.25">
      <c r="A226" s="13">
        <v>1</v>
      </c>
      <c r="B226" s="18" t="s">
        <v>34</v>
      </c>
      <c r="C226" s="106" t="s">
        <v>29</v>
      </c>
      <c r="D226" s="78">
        <v>17.87</v>
      </c>
      <c r="E226" s="78">
        <v>17.87</v>
      </c>
      <c r="F226" s="78">
        <v>17.87</v>
      </c>
      <c r="G226" s="78">
        <v>17.87</v>
      </c>
      <c r="H226" s="110">
        <v>17.47</v>
      </c>
      <c r="I226" s="78">
        <v>17.87</v>
      </c>
      <c r="J226" s="110">
        <v>17.47</v>
      </c>
    </row>
    <row r="227" spans="1:10" x14ac:dyDescent="0.25">
      <c r="A227" s="13">
        <v>2</v>
      </c>
      <c r="B227" s="18" t="s">
        <v>120</v>
      </c>
      <c r="C227" s="13" t="s">
        <v>29</v>
      </c>
      <c r="D227" s="78">
        <v>404</v>
      </c>
      <c r="E227" s="78">
        <v>403</v>
      </c>
      <c r="F227" s="78">
        <v>398</v>
      </c>
      <c r="G227" s="78">
        <v>398</v>
      </c>
      <c r="H227" s="78">
        <v>411</v>
      </c>
      <c r="I227" s="78">
        <v>398</v>
      </c>
      <c r="J227" s="78">
        <v>411</v>
      </c>
    </row>
    <row r="228" spans="1:10" s="3" customFormat="1" x14ac:dyDescent="0.25">
      <c r="A228" s="15">
        <v>26</v>
      </c>
      <c r="B228" s="367" t="s">
        <v>121</v>
      </c>
      <c r="C228" s="368"/>
      <c r="D228" s="368"/>
      <c r="E228" s="369"/>
      <c r="F228" s="87"/>
      <c r="G228" s="87"/>
      <c r="H228" s="87"/>
      <c r="I228" s="87"/>
      <c r="J228" s="87"/>
    </row>
    <row r="229" spans="1:10" x14ac:dyDescent="0.25">
      <c r="A229" s="13">
        <v>1</v>
      </c>
      <c r="B229" s="18" t="s">
        <v>34</v>
      </c>
      <c r="C229" s="106" t="s">
        <v>29</v>
      </c>
      <c r="D229" s="78">
        <v>1.48</v>
      </c>
      <c r="E229" s="78">
        <v>1.48</v>
      </c>
      <c r="F229" s="78">
        <v>1.48</v>
      </c>
      <c r="G229" s="78">
        <v>1.48</v>
      </c>
      <c r="H229" s="110">
        <v>38.35</v>
      </c>
      <c r="I229" s="78">
        <v>1.48</v>
      </c>
      <c r="J229" s="110">
        <v>38.35</v>
      </c>
    </row>
    <row r="230" spans="1:10" x14ac:dyDescent="0.25">
      <c r="A230" s="13">
        <v>2</v>
      </c>
      <c r="B230" s="18" t="s">
        <v>28</v>
      </c>
      <c r="C230" s="106" t="s">
        <v>29</v>
      </c>
      <c r="D230" s="78">
        <v>31.49</v>
      </c>
      <c r="E230" s="78">
        <v>31.49</v>
      </c>
      <c r="F230" s="78">
        <v>31.49</v>
      </c>
      <c r="G230" s="78">
        <v>31.49</v>
      </c>
      <c r="H230" s="110">
        <v>0</v>
      </c>
      <c r="I230" s="78">
        <v>31.49</v>
      </c>
      <c r="J230" s="110">
        <v>0</v>
      </c>
    </row>
    <row r="231" spans="1:10" x14ac:dyDescent="0.25">
      <c r="A231" s="13">
        <v>3</v>
      </c>
      <c r="B231" s="18" t="s">
        <v>122</v>
      </c>
      <c r="C231" s="13" t="s">
        <v>31</v>
      </c>
      <c r="D231" s="78">
        <v>0.75</v>
      </c>
      <c r="E231" s="78">
        <v>0.75</v>
      </c>
      <c r="F231" s="78">
        <v>0.75</v>
      </c>
      <c r="G231" s="78">
        <v>0.75</v>
      </c>
      <c r="H231" s="111">
        <v>3.26</v>
      </c>
      <c r="I231" s="78">
        <v>0.75</v>
      </c>
      <c r="J231" s="111">
        <v>3.26</v>
      </c>
    </row>
    <row r="232" spans="1:10" x14ac:dyDescent="0.25">
      <c r="A232" s="13">
        <v>4</v>
      </c>
      <c r="B232" s="18" t="s">
        <v>76</v>
      </c>
      <c r="C232" s="13" t="s">
        <v>0</v>
      </c>
      <c r="D232" s="78">
        <v>25</v>
      </c>
      <c r="E232" s="78">
        <v>22</v>
      </c>
      <c r="F232" s="78">
        <v>22</v>
      </c>
      <c r="G232" s="78">
        <v>22</v>
      </c>
      <c r="H232" s="110">
        <v>21</v>
      </c>
      <c r="I232" s="78">
        <v>22</v>
      </c>
      <c r="J232" s="110">
        <v>21</v>
      </c>
    </row>
    <row r="233" spans="1:10" x14ac:dyDescent="0.25">
      <c r="A233" s="13">
        <v>5</v>
      </c>
      <c r="B233" s="18" t="s">
        <v>123</v>
      </c>
      <c r="C233" s="106" t="s">
        <v>29</v>
      </c>
      <c r="D233" s="78">
        <v>2.6240000000000001</v>
      </c>
      <c r="E233" s="78">
        <v>2.6240000000000001</v>
      </c>
      <c r="F233" s="78">
        <v>2.6240000000000001</v>
      </c>
      <c r="G233" s="78">
        <v>2.6240000000000001</v>
      </c>
      <c r="H233" s="111">
        <v>2.2519999999999998</v>
      </c>
      <c r="I233" s="78">
        <v>2.6240000000000001</v>
      </c>
      <c r="J233" s="111">
        <v>2.2519999999999998</v>
      </c>
    </row>
    <row r="234" spans="1:10" x14ac:dyDescent="0.25">
      <c r="A234" s="13">
        <v>6</v>
      </c>
      <c r="B234" s="18" t="s">
        <v>39</v>
      </c>
      <c r="C234" s="13" t="s">
        <v>0</v>
      </c>
      <c r="D234" s="78">
        <v>90</v>
      </c>
      <c r="E234" s="78">
        <v>90</v>
      </c>
      <c r="F234" s="78">
        <v>85</v>
      </c>
      <c r="G234" s="78">
        <v>85</v>
      </c>
      <c r="H234" s="110">
        <v>88</v>
      </c>
      <c r="I234" s="78">
        <v>85</v>
      </c>
      <c r="J234" s="110">
        <v>88</v>
      </c>
    </row>
    <row r="235" spans="1:10" x14ac:dyDescent="0.25">
      <c r="A235" s="13">
        <v>7</v>
      </c>
      <c r="B235" s="128" t="s">
        <v>38</v>
      </c>
      <c r="C235" s="129" t="s">
        <v>29</v>
      </c>
      <c r="D235" s="78"/>
      <c r="E235" s="78"/>
      <c r="F235" s="78"/>
      <c r="G235" s="78"/>
      <c r="H235" s="112">
        <v>3.0844999999999998</v>
      </c>
      <c r="I235" s="78"/>
      <c r="J235" s="112">
        <v>3.0844999999999998</v>
      </c>
    </row>
    <row r="236" spans="1:10" x14ac:dyDescent="0.25">
      <c r="A236" s="13">
        <v>8</v>
      </c>
      <c r="B236" s="18" t="s">
        <v>124</v>
      </c>
      <c r="C236" s="13" t="s">
        <v>125</v>
      </c>
      <c r="D236" s="78">
        <v>0.38577</v>
      </c>
      <c r="E236" s="78">
        <v>0.38577</v>
      </c>
      <c r="F236" s="78">
        <v>0.38577</v>
      </c>
      <c r="G236" s="78">
        <v>0.38577</v>
      </c>
      <c r="H236" s="112">
        <v>0.38579999999999998</v>
      </c>
      <c r="I236" s="78">
        <v>0.38577</v>
      </c>
      <c r="J236" s="112">
        <v>0.38579999999999998</v>
      </c>
    </row>
    <row r="237" spans="1:10" s="3" customFormat="1" x14ac:dyDescent="0.25">
      <c r="A237" s="15">
        <v>27</v>
      </c>
      <c r="B237" s="33" t="s">
        <v>132</v>
      </c>
      <c r="C237" s="15"/>
      <c r="D237" s="15"/>
      <c r="E237" s="33"/>
      <c r="F237" s="33"/>
      <c r="G237" s="33"/>
      <c r="H237" s="33"/>
      <c r="I237" s="33"/>
      <c r="J237" s="33"/>
    </row>
    <row r="238" spans="1:10" x14ac:dyDescent="0.25">
      <c r="A238" s="13">
        <v>1</v>
      </c>
      <c r="B238" s="18" t="s">
        <v>87</v>
      </c>
      <c r="C238" s="13" t="s">
        <v>0</v>
      </c>
      <c r="D238" s="13"/>
      <c r="E238" s="18"/>
      <c r="F238" s="18">
        <v>264</v>
      </c>
      <c r="G238" s="18">
        <v>264</v>
      </c>
      <c r="H238" s="18">
        <v>234</v>
      </c>
      <c r="I238" s="18">
        <v>264</v>
      </c>
      <c r="J238" s="18">
        <v>234</v>
      </c>
    </row>
    <row r="239" spans="1:10" s="3" customFormat="1" x14ac:dyDescent="0.25">
      <c r="A239" s="15">
        <v>28</v>
      </c>
      <c r="B239" s="33" t="s">
        <v>133</v>
      </c>
      <c r="C239" s="15"/>
      <c r="D239" s="15"/>
      <c r="E239" s="33"/>
      <c r="F239" s="33"/>
      <c r="G239" s="33"/>
      <c r="H239" s="33"/>
      <c r="I239" s="33"/>
      <c r="J239" s="33"/>
    </row>
    <row r="240" spans="1:10" x14ac:dyDescent="0.25">
      <c r="A240" s="13">
        <v>1</v>
      </c>
      <c r="B240" s="18" t="s">
        <v>87</v>
      </c>
      <c r="C240" s="13" t="s">
        <v>0</v>
      </c>
      <c r="D240" s="13"/>
      <c r="E240" s="18"/>
      <c r="F240" s="18">
        <v>645</v>
      </c>
      <c r="G240" s="18">
        <v>645</v>
      </c>
      <c r="H240" s="18">
        <v>639</v>
      </c>
      <c r="I240" s="18">
        <v>645</v>
      </c>
      <c r="J240" s="18">
        <v>639</v>
      </c>
    </row>
    <row r="241" spans="1:10" s="3" customFormat="1" x14ac:dyDescent="0.25">
      <c r="A241" s="15">
        <v>29</v>
      </c>
      <c r="B241" s="33" t="s">
        <v>134</v>
      </c>
      <c r="C241" s="15"/>
      <c r="D241" s="15"/>
      <c r="E241" s="33"/>
      <c r="F241" s="33"/>
      <c r="G241" s="33"/>
      <c r="H241" s="33"/>
      <c r="I241" s="33"/>
      <c r="J241" s="33"/>
    </row>
    <row r="242" spans="1:10" x14ac:dyDescent="0.25">
      <c r="A242" s="13">
        <v>1</v>
      </c>
      <c r="B242" s="18" t="s">
        <v>87</v>
      </c>
      <c r="C242" s="13" t="s">
        <v>0</v>
      </c>
      <c r="D242" s="13"/>
      <c r="E242" s="18"/>
      <c r="F242" s="18">
        <v>590</v>
      </c>
      <c r="G242" s="18">
        <v>590</v>
      </c>
      <c r="H242" s="18">
        <v>581</v>
      </c>
      <c r="I242" s="18">
        <v>590</v>
      </c>
      <c r="J242" s="18">
        <v>581</v>
      </c>
    </row>
    <row r="243" spans="1:10" s="3" customFormat="1" ht="31.5" x14ac:dyDescent="0.25">
      <c r="A243" s="15">
        <v>30</v>
      </c>
      <c r="B243" s="14" t="s">
        <v>136</v>
      </c>
      <c r="C243" s="15"/>
      <c r="D243" s="15"/>
      <c r="E243" s="33"/>
      <c r="F243" s="33"/>
      <c r="G243" s="33"/>
      <c r="H243" s="33"/>
      <c r="I243" s="33"/>
      <c r="J243" s="33"/>
    </row>
    <row r="244" spans="1:10" x14ac:dyDescent="0.25">
      <c r="A244" s="13">
        <v>1</v>
      </c>
      <c r="B244" s="18" t="s">
        <v>87</v>
      </c>
      <c r="C244" s="13" t="s">
        <v>0</v>
      </c>
      <c r="D244" s="18"/>
      <c r="E244" s="18"/>
      <c r="F244" s="18">
        <v>18</v>
      </c>
      <c r="G244" s="18">
        <v>18</v>
      </c>
      <c r="H244" s="18">
        <v>18</v>
      </c>
      <c r="I244" s="18">
        <v>18</v>
      </c>
      <c r="J244" s="18">
        <v>18</v>
      </c>
    </row>
    <row r="245" spans="1:10" s="3" customFormat="1" ht="81" customHeight="1" x14ac:dyDescent="0.25">
      <c r="A245" s="15">
        <v>31</v>
      </c>
      <c r="B245" s="14" t="s">
        <v>206</v>
      </c>
      <c r="C245" s="15"/>
      <c r="D245" s="15"/>
      <c r="E245" s="33"/>
      <c r="F245" s="33"/>
      <c r="G245" s="33"/>
      <c r="H245" s="33"/>
      <c r="I245" s="33"/>
      <c r="J245" s="33"/>
    </row>
    <row r="246" spans="1:10" x14ac:dyDescent="0.25">
      <c r="A246" s="13">
        <v>1</v>
      </c>
      <c r="B246" s="18" t="s">
        <v>137</v>
      </c>
      <c r="C246" s="13" t="s">
        <v>35</v>
      </c>
      <c r="D246" s="13"/>
      <c r="E246" s="18"/>
      <c r="F246" s="18">
        <v>86.13</v>
      </c>
      <c r="G246" s="18">
        <v>85.91</v>
      </c>
      <c r="H246" s="18">
        <f>85.91+3.6329</f>
        <v>89.542900000000003</v>
      </c>
      <c r="I246" s="18">
        <v>85.91</v>
      </c>
      <c r="J246" s="18">
        <f>85.91+3.6329</f>
        <v>89.542900000000003</v>
      </c>
    </row>
    <row r="247" spans="1:10" ht="30" customHeight="1" x14ac:dyDescent="0.25">
      <c r="A247" s="13">
        <v>2</v>
      </c>
      <c r="B247" s="18" t="s">
        <v>138</v>
      </c>
      <c r="C247" s="13" t="s">
        <v>35</v>
      </c>
      <c r="D247" s="13"/>
      <c r="E247" s="18"/>
      <c r="F247" s="18">
        <v>24.69</v>
      </c>
      <c r="G247" s="18">
        <v>24.5718</v>
      </c>
      <c r="H247" s="18">
        <f>24.5718+0.52</f>
        <v>25.091799999999999</v>
      </c>
      <c r="I247" s="18">
        <v>24.5718</v>
      </c>
      <c r="J247" s="18">
        <f>24.5718+0.52</f>
        <v>25.091799999999999</v>
      </c>
    </row>
    <row r="248" spans="1:10" ht="23.25" customHeight="1" x14ac:dyDescent="0.25">
      <c r="A248" s="13">
        <v>3</v>
      </c>
      <c r="B248" s="18" t="s">
        <v>139</v>
      </c>
      <c r="C248" s="13" t="s">
        <v>31</v>
      </c>
      <c r="D248" s="13"/>
      <c r="E248" s="18"/>
      <c r="F248" s="18">
        <v>7.09</v>
      </c>
      <c r="G248" s="18">
        <v>7.04</v>
      </c>
      <c r="H248" s="18">
        <f>7.04+0.05</f>
        <v>7.09</v>
      </c>
      <c r="I248" s="18">
        <v>7.04</v>
      </c>
      <c r="J248" s="18">
        <f>7.04+0.05</f>
        <v>7.09</v>
      </c>
    </row>
    <row r="249" spans="1:10" ht="22.5" customHeight="1" x14ac:dyDescent="0.25">
      <c r="A249" s="13">
        <v>4</v>
      </c>
      <c r="B249" s="18" t="s">
        <v>87</v>
      </c>
      <c r="C249" s="13" t="s">
        <v>0</v>
      </c>
      <c r="D249" s="13"/>
      <c r="E249" s="18"/>
      <c r="F249" s="18">
        <v>395</v>
      </c>
      <c r="G249" s="18">
        <v>370</v>
      </c>
      <c r="H249" s="18">
        <f>370+836</f>
        <v>1206</v>
      </c>
      <c r="I249" s="18">
        <v>370</v>
      </c>
      <c r="J249" s="18">
        <f>370+836</f>
        <v>1206</v>
      </c>
    </row>
    <row r="250" spans="1:10" ht="24.75" customHeight="1" x14ac:dyDescent="0.25">
      <c r="A250" s="13">
        <v>5</v>
      </c>
      <c r="B250" s="18" t="s">
        <v>140</v>
      </c>
      <c r="C250" s="13" t="s">
        <v>0</v>
      </c>
      <c r="D250" s="13"/>
      <c r="E250" s="18"/>
      <c r="F250" s="18">
        <v>711</v>
      </c>
      <c r="G250" s="18">
        <v>688</v>
      </c>
      <c r="H250" s="18">
        <f>688+25</f>
        <v>713</v>
      </c>
      <c r="I250" s="18">
        <v>688</v>
      </c>
      <c r="J250" s="18">
        <f>688+25</f>
        <v>713</v>
      </c>
    </row>
    <row r="251" spans="1:10" s="3" customFormat="1" x14ac:dyDescent="0.25">
      <c r="A251" s="15">
        <v>32</v>
      </c>
      <c r="B251" s="33" t="s">
        <v>141</v>
      </c>
      <c r="C251" s="15"/>
      <c r="D251" s="15"/>
      <c r="E251" s="33"/>
      <c r="F251" s="33"/>
      <c r="G251" s="33"/>
      <c r="H251" s="33"/>
      <c r="I251" s="33"/>
      <c r="J251" s="33"/>
    </row>
    <row r="252" spans="1:10" x14ac:dyDescent="0.25">
      <c r="A252" s="13">
        <v>1</v>
      </c>
      <c r="B252" s="75" t="s">
        <v>34</v>
      </c>
      <c r="C252" s="13" t="s">
        <v>35</v>
      </c>
      <c r="D252" s="13"/>
      <c r="E252" s="18"/>
      <c r="F252" s="18">
        <v>9.59</v>
      </c>
      <c r="G252" s="18">
        <v>9.5861000000000001</v>
      </c>
      <c r="H252" s="18">
        <v>9.5861000000000001</v>
      </c>
      <c r="I252" s="18">
        <v>9.5861000000000001</v>
      </c>
      <c r="J252" s="18">
        <v>9.5861000000000001</v>
      </c>
    </row>
    <row r="253" spans="1:10" x14ac:dyDescent="0.25">
      <c r="A253" s="13">
        <v>2</v>
      </c>
      <c r="B253" s="18" t="s">
        <v>137</v>
      </c>
      <c r="C253" s="13" t="s">
        <v>35</v>
      </c>
      <c r="D253" s="13"/>
      <c r="E253" s="18"/>
      <c r="F253" s="18">
        <v>16.23</v>
      </c>
      <c r="G253" s="18">
        <v>16.233499999999999</v>
      </c>
      <c r="H253" s="18">
        <v>16.233499999999999</v>
      </c>
      <c r="I253" s="18">
        <v>16.233499999999999</v>
      </c>
      <c r="J253" s="18">
        <v>16.233499999999999</v>
      </c>
    </row>
    <row r="254" spans="1:10" x14ac:dyDescent="0.25">
      <c r="A254" s="13">
        <v>3</v>
      </c>
      <c r="B254" s="18" t="s">
        <v>138</v>
      </c>
      <c r="C254" s="13" t="s">
        <v>35</v>
      </c>
      <c r="D254" s="13"/>
      <c r="E254" s="18"/>
      <c r="F254" s="18">
        <v>4.53</v>
      </c>
      <c r="G254" s="18">
        <v>4.5303000000000004</v>
      </c>
      <c r="H254" s="18">
        <v>4.5303000000000004</v>
      </c>
      <c r="I254" s="18">
        <v>4.5303000000000004</v>
      </c>
      <c r="J254" s="18">
        <v>4.5303000000000004</v>
      </c>
    </row>
    <row r="255" spans="1:10" x14ac:dyDescent="0.25">
      <c r="A255" s="13">
        <v>4</v>
      </c>
      <c r="B255" s="18" t="s">
        <v>139</v>
      </c>
      <c r="C255" s="13" t="s">
        <v>31</v>
      </c>
      <c r="D255" s="13"/>
      <c r="E255" s="18"/>
      <c r="F255" s="18">
        <v>2.02</v>
      </c>
      <c r="G255" s="18">
        <v>2.02</v>
      </c>
      <c r="H255" s="18">
        <v>2.02</v>
      </c>
      <c r="I255" s="18">
        <v>2.02</v>
      </c>
      <c r="J255" s="18">
        <v>2.02</v>
      </c>
    </row>
    <row r="256" spans="1:10" x14ac:dyDescent="0.25">
      <c r="A256" s="13">
        <v>5</v>
      </c>
      <c r="B256" s="18" t="s">
        <v>87</v>
      </c>
      <c r="C256" s="13" t="s">
        <v>0</v>
      </c>
      <c r="D256" s="13"/>
      <c r="E256" s="18"/>
      <c r="F256" s="18">
        <v>114</v>
      </c>
      <c r="G256" s="18">
        <v>102</v>
      </c>
      <c r="H256" s="18">
        <v>102</v>
      </c>
      <c r="I256" s="18">
        <v>102</v>
      </c>
      <c r="J256" s="18">
        <v>102</v>
      </c>
    </row>
    <row r="257" spans="1:10" x14ac:dyDescent="0.25">
      <c r="A257" s="13">
        <v>6</v>
      </c>
      <c r="B257" s="18" t="s">
        <v>140</v>
      </c>
      <c r="C257" s="13" t="s">
        <v>0</v>
      </c>
      <c r="D257" s="13"/>
      <c r="E257" s="18"/>
      <c r="F257" s="18">
        <v>108</v>
      </c>
      <c r="G257" s="18">
        <v>104</v>
      </c>
      <c r="H257" s="18">
        <v>104</v>
      </c>
      <c r="I257" s="18">
        <v>104</v>
      </c>
      <c r="J257" s="18">
        <v>104</v>
      </c>
    </row>
    <row r="258" spans="1:10" s="3" customFormat="1" ht="31.5" x14ac:dyDescent="0.25">
      <c r="A258" s="15">
        <v>33</v>
      </c>
      <c r="B258" s="14" t="s">
        <v>142</v>
      </c>
      <c r="C258" s="15"/>
      <c r="D258" s="15"/>
      <c r="E258" s="33"/>
      <c r="F258" s="33"/>
      <c r="G258" s="33"/>
      <c r="H258" s="33"/>
      <c r="I258" s="33"/>
      <c r="J258" s="33"/>
    </row>
    <row r="259" spans="1:10" x14ac:dyDescent="0.25">
      <c r="A259" s="13">
        <v>1</v>
      </c>
      <c r="B259" s="75" t="s">
        <v>34</v>
      </c>
      <c r="C259" s="13" t="s">
        <v>35</v>
      </c>
      <c r="D259" s="13"/>
      <c r="E259" s="18"/>
      <c r="F259" s="18">
        <v>0.84</v>
      </c>
      <c r="G259" s="18">
        <v>0.84</v>
      </c>
      <c r="H259" s="18">
        <v>0.84</v>
      </c>
      <c r="I259" s="18">
        <v>0.84</v>
      </c>
      <c r="J259" s="18">
        <v>0.84</v>
      </c>
    </row>
    <row r="260" spans="1:10" x14ac:dyDescent="0.25">
      <c r="A260" s="13">
        <v>2</v>
      </c>
      <c r="B260" s="18" t="s">
        <v>138</v>
      </c>
      <c r="C260" s="13" t="s">
        <v>35</v>
      </c>
      <c r="D260" s="13"/>
      <c r="E260" s="18"/>
      <c r="F260" s="18">
        <v>0.27</v>
      </c>
      <c r="G260" s="18">
        <v>0.27</v>
      </c>
      <c r="H260" s="18">
        <v>0.27</v>
      </c>
      <c r="I260" s="18">
        <v>0.27</v>
      </c>
      <c r="J260" s="18">
        <v>0.27</v>
      </c>
    </row>
    <row r="261" spans="1:10" x14ac:dyDescent="0.25">
      <c r="A261" s="13">
        <v>3</v>
      </c>
      <c r="B261" s="18" t="s">
        <v>139</v>
      </c>
      <c r="C261" s="13" t="s">
        <v>31</v>
      </c>
      <c r="D261" s="13"/>
      <c r="E261" s="18"/>
      <c r="F261" s="18">
        <v>0.18</v>
      </c>
      <c r="G261" s="18">
        <v>0.18</v>
      </c>
      <c r="H261" s="18">
        <v>0.18</v>
      </c>
      <c r="I261" s="18">
        <v>0.18</v>
      </c>
      <c r="J261" s="18">
        <v>0.18</v>
      </c>
    </row>
    <row r="262" spans="1:10" x14ac:dyDescent="0.25">
      <c r="A262" s="13">
        <v>4</v>
      </c>
      <c r="B262" s="18" t="s">
        <v>137</v>
      </c>
      <c r="C262" s="13" t="s">
        <v>35</v>
      </c>
      <c r="D262" s="13"/>
      <c r="E262" s="18"/>
      <c r="F262" s="18">
        <v>2.4266999999999999</v>
      </c>
      <c r="G262" s="18">
        <v>2.4266999999999999</v>
      </c>
      <c r="H262" s="18">
        <v>2.4266999999999999</v>
      </c>
      <c r="I262" s="18">
        <v>2.4266999999999999</v>
      </c>
      <c r="J262" s="18">
        <v>2.4266999999999999</v>
      </c>
    </row>
    <row r="263" spans="1:10" x14ac:dyDescent="0.25">
      <c r="A263" s="13">
        <v>5</v>
      </c>
      <c r="B263" s="18" t="s">
        <v>140</v>
      </c>
      <c r="C263" s="13" t="s">
        <v>0</v>
      </c>
      <c r="D263" s="13"/>
      <c r="E263" s="18"/>
      <c r="F263" s="18">
        <v>18</v>
      </c>
      <c r="G263" s="18">
        <v>18</v>
      </c>
      <c r="H263" s="18">
        <v>16</v>
      </c>
      <c r="I263" s="18">
        <v>18</v>
      </c>
      <c r="J263" s="18">
        <v>16</v>
      </c>
    </row>
    <row r="264" spans="1:10" s="3" customFormat="1" ht="42" hidden="1" customHeight="1" x14ac:dyDescent="0.25">
      <c r="A264" s="37">
        <v>69</v>
      </c>
      <c r="B264" s="373" t="s">
        <v>143</v>
      </c>
      <c r="C264" s="374"/>
      <c r="D264" s="374"/>
      <c r="E264" s="374"/>
      <c r="F264" s="374"/>
      <c r="G264" s="374"/>
      <c r="H264" s="375"/>
      <c r="I264" s="127"/>
      <c r="J264" s="127"/>
    </row>
    <row r="265" spans="1:10" hidden="1" x14ac:dyDescent="0.25">
      <c r="A265" s="29">
        <v>1</v>
      </c>
      <c r="B265" s="131" t="s">
        <v>34</v>
      </c>
      <c r="C265" s="29" t="s">
        <v>35</v>
      </c>
      <c r="D265" s="29"/>
      <c r="E265" s="128"/>
      <c r="F265" s="128">
        <v>3.14</v>
      </c>
      <c r="G265" s="128">
        <v>2.1932999999999998</v>
      </c>
      <c r="H265" s="128">
        <v>2.1932999999999998</v>
      </c>
      <c r="I265" s="128">
        <v>2.1932999999999998</v>
      </c>
      <c r="J265" s="128">
        <v>2.1932999999999998</v>
      </c>
    </row>
    <row r="266" spans="1:10" hidden="1" x14ac:dyDescent="0.25">
      <c r="A266" s="29">
        <v>2</v>
      </c>
      <c r="B266" s="128" t="s">
        <v>139</v>
      </c>
      <c r="C266" s="29" t="s">
        <v>31</v>
      </c>
      <c r="D266" s="29"/>
      <c r="E266" s="128"/>
      <c r="F266" s="128">
        <v>3.44</v>
      </c>
      <c r="G266" s="128">
        <v>3.44</v>
      </c>
      <c r="H266" s="128">
        <v>3.44</v>
      </c>
      <c r="I266" s="128">
        <v>3.44</v>
      </c>
      <c r="J266" s="128">
        <v>3.44</v>
      </c>
    </row>
    <row r="267" spans="1:10" hidden="1" x14ac:dyDescent="0.25">
      <c r="A267" s="29">
        <v>3</v>
      </c>
      <c r="B267" s="128" t="s">
        <v>137</v>
      </c>
      <c r="C267" s="29" t="s">
        <v>35</v>
      </c>
      <c r="D267" s="29"/>
      <c r="E267" s="128"/>
      <c r="F267" s="128">
        <v>2.44</v>
      </c>
      <c r="G267" s="128">
        <v>2.44</v>
      </c>
      <c r="H267" s="128">
        <v>2.44</v>
      </c>
      <c r="I267" s="128">
        <v>2.44</v>
      </c>
      <c r="J267" s="128">
        <v>2.44</v>
      </c>
    </row>
    <row r="268" spans="1:10" hidden="1" x14ac:dyDescent="0.25">
      <c r="A268" s="29">
        <v>4</v>
      </c>
      <c r="B268" s="131" t="s">
        <v>39</v>
      </c>
      <c r="C268" s="29" t="s">
        <v>0</v>
      </c>
      <c r="D268" s="29"/>
      <c r="E268" s="128"/>
      <c r="F268" s="128">
        <v>62</v>
      </c>
      <c r="G268" s="128">
        <v>62</v>
      </c>
      <c r="H268" s="128">
        <v>62</v>
      </c>
      <c r="I268" s="128">
        <v>62</v>
      </c>
      <c r="J268" s="128">
        <v>62</v>
      </c>
    </row>
    <row r="269" spans="1:10" hidden="1" x14ac:dyDescent="0.25">
      <c r="A269" s="29">
        <v>5</v>
      </c>
      <c r="B269" s="128" t="s">
        <v>140</v>
      </c>
      <c r="C269" s="29" t="s">
        <v>0</v>
      </c>
      <c r="D269" s="29"/>
      <c r="E269" s="128"/>
      <c r="F269" s="128">
        <v>9</v>
      </c>
      <c r="G269" s="128">
        <v>9</v>
      </c>
      <c r="H269" s="128">
        <v>9</v>
      </c>
      <c r="I269" s="128">
        <v>9</v>
      </c>
      <c r="J269" s="128">
        <v>9</v>
      </c>
    </row>
    <row r="270" spans="1:10" s="3" customFormat="1" ht="31.5" x14ac:dyDescent="0.25">
      <c r="A270" s="15">
        <v>34</v>
      </c>
      <c r="B270" s="14" t="s">
        <v>144</v>
      </c>
      <c r="C270" s="15"/>
      <c r="D270" s="15"/>
      <c r="E270" s="33"/>
      <c r="F270" s="33"/>
      <c r="G270" s="33"/>
      <c r="H270" s="33"/>
      <c r="I270" s="33"/>
      <c r="J270" s="33"/>
    </row>
    <row r="271" spans="1:10" ht="27.75" customHeight="1" x14ac:dyDescent="0.25">
      <c r="A271" s="13">
        <v>1</v>
      </c>
      <c r="B271" s="75" t="s">
        <v>39</v>
      </c>
      <c r="C271" s="13" t="s">
        <v>0</v>
      </c>
      <c r="D271" s="13"/>
      <c r="E271" s="18"/>
      <c r="F271" s="18">
        <v>103</v>
      </c>
      <c r="G271" s="18">
        <v>99</v>
      </c>
      <c r="H271" s="18">
        <v>99</v>
      </c>
      <c r="I271" s="18">
        <v>99</v>
      </c>
      <c r="J271" s="18">
        <v>99</v>
      </c>
    </row>
    <row r="272" spans="1:10" s="3" customFormat="1" x14ac:dyDescent="0.25">
      <c r="A272" s="15">
        <v>35</v>
      </c>
      <c r="B272" s="367" t="s">
        <v>145</v>
      </c>
      <c r="C272" s="368"/>
      <c r="D272" s="368"/>
      <c r="E272" s="368"/>
      <c r="F272" s="368"/>
      <c r="G272" s="368"/>
      <c r="H272" s="369"/>
      <c r="I272" s="87"/>
      <c r="J272" s="87"/>
    </row>
    <row r="273" spans="1:10" x14ac:dyDescent="0.25">
      <c r="A273" s="13">
        <v>1</v>
      </c>
      <c r="B273" s="132" t="s">
        <v>157</v>
      </c>
      <c r="C273" s="13" t="s">
        <v>35</v>
      </c>
      <c r="D273" s="132"/>
      <c r="E273" s="132"/>
      <c r="F273" s="132"/>
      <c r="G273" s="78">
        <v>1.42</v>
      </c>
      <c r="H273" s="78">
        <v>1.42</v>
      </c>
      <c r="I273" s="78">
        <v>1.42</v>
      </c>
      <c r="J273" s="78">
        <v>1.42</v>
      </c>
    </row>
    <row r="274" spans="1:10" x14ac:dyDescent="0.25">
      <c r="A274" s="13">
        <v>1</v>
      </c>
      <c r="B274" s="18" t="s">
        <v>138</v>
      </c>
      <c r="C274" s="13" t="s">
        <v>35</v>
      </c>
      <c r="D274" s="13"/>
      <c r="E274" s="18"/>
      <c r="F274" s="18">
        <v>10.19</v>
      </c>
      <c r="G274" s="18">
        <v>10.19</v>
      </c>
      <c r="H274" s="18">
        <v>10.16</v>
      </c>
      <c r="I274" s="18">
        <v>10.19</v>
      </c>
      <c r="J274" s="18">
        <v>10.16</v>
      </c>
    </row>
    <row r="275" spans="1:10" x14ac:dyDescent="0.25">
      <c r="A275" s="13">
        <v>2</v>
      </c>
      <c r="B275" s="18" t="s">
        <v>139</v>
      </c>
      <c r="C275" s="13" t="s">
        <v>31</v>
      </c>
      <c r="D275" s="13"/>
      <c r="E275" s="18"/>
      <c r="F275" s="18">
        <v>4.79</v>
      </c>
      <c r="G275" s="18">
        <v>4.79</v>
      </c>
      <c r="H275" s="18">
        <v>4.6399999999999997</v>
      </c>
      <c r="I275" s="18">
        <v>4.79</v>
      </c>
      <c r="J275" s="18">
        <v>4.6399999999999997</v>
      </c>
    </row>
    <row r="276" spans="1:10" x14ac:dyDescent="0.25">
      <c r="A276" s="13">
        <v>3</v>
      </c>
      <c r="B276" s="18" t="s">
        <v>137</v>
      </c>
      <c r="C276" s="13" t="s">
        <v>35</v>
      </c>
      <c r="D276" s="13"/>
      <c r="E276" s="18"/>
      <c r="F276" s="18">
        <v>25.81</v>
      </c>
      <c r="G276" s="18">
        <v>25.81</v>
      </c>
      <c r="H276" s="18">
        <v>25.749300000000002</v>
      </c>
      <c r="I276" s="18">
        <v>25.81</v>
      </c>
      <c r="J276" s="18">
        <v>25.749300000000002</v>
      </c>
    </row>
    <row r="277" spans="1:10" x14ac:dyDescent="0.25">
      <c r="A277" s="13">
        <v>4</v>
      </c>
      <c r="B277" s="18" t="s">
        <v>166</v>
      </c>
      <c r="C277" s="13" t="s">
        <v>0</v>
      </c>
      <c r="D277" s="13"/>
      <c r="E277" s="18"/>
      <c r="F277" s="18">
        <v>473</v>
      </c>
      <c r="G277" s="18">
        <v>473</v>
      </c>
      <c r="H277" s="18">
        <v>473</v>
      </c>
      <c r="I277" s="18">
        <v>473</v>
      </c>
      <c r="J277" s="18">
        <v>473</v>
      </c>
    </row>
    <row r="278" spans="1:10" x14ac:dyDescent="0.25">
      <c r="A278" s="13">
        <v>5</v>
      </c>
      <c r="B278" s="75" t="s">
        <v>39</v>
      </c>
      <c r="C278" s="13" t="s">
        <v>0</v>
      </c>
      <c r="D278" s="13"/>
      <c r="E278" s="18"/>
      <c r="F278" s="18">
        <v>542</v>
      </c>
      <c r="G278" s="18">
        <v>542</v>
      </c>
      <c r="H278" s="18">
        <v>507</v>
      </c>
      <c r="I278" s="18">
        <v>542</v>
      </c>
      <c r="J278" s="18">
        <v>507</v>
      </c>
    </row>
    <row r="279" spans="1:10" s="3" customFormat="1" x14ac:dyDescent="0.25">
      <c r="A279" s="15">
        <v>36</v>
      </c>
      <c r="B279" s="367" t="s">
        <v>146</v>
      </c>
      <c r="C279" s="368"/>
      <c r="D279" s="368"/>
      <c r="E279" s="368"/>
      <c r="F279" s="368"/>
      <c r="G279" s="368"/>
      <c r="H279" s="369"/>
      <c r="I279" s="87"/>
      <c r="J279" s="87"/>
    </row>
    <row r="280" spans="1:10" x14ac:dyDescent="0.25">
      <c r="A280" s="13">
        <v>1</v>
      </c>
      <c r="B280" s="75" t="s">
        <v>34</v>
      </c>
      <c r="C280" s="13" t="s">
        <v>35</v>
      </c>
      <c r="D280" s="13"/>
      <c r="E280" s="18"/>
      <c r="F280" s="18">
        <v>255.72</v>
      </c>
      <c r="G280" s="18">
        <v>236.74709999999999</v>
      </c>
      <c r="H280" s="18">
        <v>236.74709999999999</v>
      </c>
      <c r="I280" s="18">
        <v>236.74709999999999</v>
      </c>
      <c r="J280" s="18">
        <v>236.74709999999999</v>
      </c>
    </row>
    <row r="281" spans="1:10" x14ac:dyDescent="0.25">
      <c r="A281" s="13">
        <v>2</v>
      </c>
      <c r="B281" s="18" t="s">
        <v>138</v>
      </c>
      <c r="C281" s="13" t="s">
        <v>35</v>
      </c>
      <c r="D281" s="13"/>
      <c r="E281" s="18"/>
      <c r="F281" s="18">
        <v>39.26</v>
      </c>
      <c r="G281" s="18">
        <v>39.214700000000001</v>
      </c>
      <c r="H281" s="18">
        <v>39.214700000000001</v>
      </c>
      <c r="I281" s="18">
        <v>39.214700000000001</v>
      </c>
      <c r="J281" s="18">
        <v>39.214700000000001</v>
      </c>
    </row>
    <row r="282" spans="1:10" x14ac:dyDescent="0.25">
      <c r="A282" s="13">
        <v>3</v>
      </c>
      <c r="B282" s="18" t="s">
        <v>139</v>
      </c>
      <c r="C282" s="13" t="s">
        <v>31</v>
      </c>
      <c r="D282" s="13"/>
      <c r="E282" s="18"/>
      <c r="F282" s="18">
        <v>19.07</v>
      </c>
      <c r="G282" s="18">
        <v>19.07</v>
      </c>
      <c r="H282" s="18">
        <v>18.57</v>
      </c>
      <c r="I282" s="18">
        <v>19.07</v>
      </c>
      <c r="J282" s="18">
        <v>18.57</v>
      </c>
    </row>
    <row r="283" spans="1:10" ht="31.5" x14ac:dyDescent="0.25">
      <c r="A283" s="13">
        <v>4</v>
      </c>
      <c r="B283" s="12" t="s">
        <v>147</v>
      </c>
      <c r="C283" s="13" t="s">
        <v>47</v>
      </c>
      <c r="D283" s="13"/>
      <c r="E283" s="18"/>
      <c r="F283" s="18">
        <v>27</v>
      </c>
      <c r="G283" s="18">
        <v>27</v>
      </c>
      <c r="H283" s="18">
        <v>27</v>
      </c>
      <c r="I283" s="18">
        <v>27</v>
      </c>
      <c r="J283" s="18">
        <v>27</v>
      </c>
    </row>
    <row r="284" spans="1:10" x14ac:dyDescent="0.25">
      <c r="A284" s="13">
        <v>5</v>
      </c>
      <c r="B284" s="18" t="s">
        <v>137</v>
      </c>
      <c r="C284" s="13" t="s">
        <v>35</v>
      </c>
      <c r="D284" s="13"/>
      <c r="E284" s="18"/>
      <c r="F284" s="18">
        <v>100.9</v>
      </c>
      <c r="G284" s="18">
        <v>95.84</v>
      </c>
      <c r="H284" s="18">
        <v>95.84</v>
      </c>
      <c r="I284" s="18">
        <v>95.84</v>
      </c>
      <c r="J284" s="18">
        <v>95.84</v>
      </c>
    </row>
    <row r="285" spans="1:10" x14ac:dyDescent="0.25">
      <c r="A285" s="13">
        <v>6</v>
      </c>
      <c r="B285" s="18" t="s">
        <v>140</v>
      </c>
      <c r="C285" s="13" t="s">
        <v>0</v>
      </c>
      <c r="D285" s="13"/>
      <c r="E285" s="18"/>
      <c r="F285" s="18">
        <v>1.5760000000000001</v>
      </c>
      <c r="G285" s="18">
        <v>1.153</v>
      </c>
      <c r="H285" s="18">
        <v>1.151</v>
      </c>
      <c r="I285" s="18">
        <v>1.153</v>
      </c>
      <c r="J285" s="18">
        <v>1.151</v>
      </c>
    </row>
    <row r="286" spans="1:10" x14ac:dyDescent="0.25">
      <c r="A286" s="13">
        <v>7</v>
      </c>
      <c r="B286" s="18" t="s">
        <v>168</v>
      </c>
      <c r="C286" s="13" t="s">
        <v>0</v>
      </c>
      <c r="D286" s="13"/>
      <c r="E286" s="18"/>
      <c r="F286" s="18">
        <v>171</v>
      </c>
      <c r="G286" s="18">
        <v>92</v>
      </c>
      <c r="H286" s="18">
        <v>92</v>
      </c>
      <c r="I286" s="18">
        <v>92</v>
      </c>
      <c r="J286" s="18">
        <v>92</v>
      </c>
    </row>
    <row r="287" spans="1:10" x14ac:dyDescent="0.25">
      <c r="A287" s="13">
        <v>8</v>
      </c>
      <c r="B287" s="18" t="s">
        <v>56</v>
      </c>
      <c r="C287" s="13" t="s">
        <v>45</v>
      </c>
      <c r="D287" s="13"/>
      <c r="E287" s="18"/>
      <c r="F287" s="18">
        <v>5.5</v>
      </c>
      <c r="G287" s="18">
        <v>4.4800000000000004</v>
      </c>
      <c r="H287" s="18">
        <v>4.4800000000000004</v>
      </c>
      <c r="I287" s="18">
        <v>4.4800000000000004</v>
      </c>
      <c r="J287" s="18">
        <v>4.4800000000000004</v>
      </c>
    </row>
    <row r="288" spans="1:10" x14ac:dyDescent="0.25">
      <c r="A288" s="29">
        <v>9</v>
      </c>
      <c r="B288" s="128" t="s">
        <v>88</v>
      </c>
      <c r="C288" s="29" t="s">
        <v>201</v>
      </c>
      <c r="D288" s="29"/>
      <c r="E288" s="128"/>
      <c r="F288" s="128">
        <v>3</v>
      </c>
      <c r="G288" s="128">
        <v>3</v>
      </c>
      <c r="H288" s="128">
        <v>3</v>
      </c>
      <c r="I288" s="128">
        <v>3</v>
      </c>
      <c r="J288" s="128">
        <v>3</v>
      </c>
    </row>
    <row r="289" spans="1:10" ht="29.25" customHeight="1" x14ac:dyDescent="0.25">
      <c r="A289" s="29">
        <v>10</v>
      </c>
      <c r="B289" s="128" t="s">
        <v>203</v>
      </c>
      <c r="C289" s="29" t="s">
        <v>204</v>
      </c>
      <c r="D289" s="29"/>
      <c r="E289" s="128"/>
      <c r="F289" s="128"/>
      <c r="G289" s="128">
        <f>63/100</f>
        <v>0.63</v>
      </c>
      <c r="H289" s="128">
        <f>63/100</f>
        <v>0.63</v>
      </c>
      <c r="I289" s="128">
        <f>63/100</f>
        <v>0.63</v>
      </c>
      <c r="J289" s="128">
        <f>63/100</f>
        <v>0.63</v>
      </c>
    </row>
    <row r="290" spans="1:10" s="3" customFormat="1" ht="31.5" x14ac:dyDescent="0.25">
      <c r="A290" s="15">
        <v>37</v>
      </c>
      <c r="B290" s="14" t="s">
        <v>148</v>
      </c>
      <c r="C290" s="15"/>
      <c r="D290" s="15"/>
      <c r="E290" s="33"/>
      <c r="F290" s="33"/>
      <c r="G290" s="33"/>
      <c r="H290" s="33"/>
      <c r="I290" s="33"/>
      <c r="J290" s="33"/>
    </row>
    <row r="291" spans="1:10" x14ac:dyDescent="0.25">
      <c r="A291" s="13">
        <v>1</v>
      </c>
      <c r="B291" s="75" t="s">
        <v>34</v>
      </c>
      <c r="C291" s="13" t="s">
        <v>35</v>
      </c>
      <c r="D291" s="13"/>
      <c r="E291" s="18"/>
      <c r="F291" s="18">
        <v>5.77</v>
      </c>
      <c r="G291" s="18">
        <v>5.77</v>
      </c>
      <c r="H291" s="18">
        <v>5.77</v>
      </c>
      <c r="I291" s="18">
        <v>5.77</v>
      </c>
      <c r="J291" s="18">
        <v>5.77</v>
      </c>
    </row>
    <row r="292" spans="1:10" x14ac:dyDescent="0.25">
      <c r="A292" s="13">
        <v>2</v>
      </c>
      <c r="B292" s="18" t="s">
        <v>139</v>
      </c>
      <c r="C292" s="13" t="s">
        <v>31</v>
      </c>
      <c r="D292" s="13"/>
      <c r="E292" s="18"/>
      <c r="F292" s="18">
        <v>1.94</v>
      </c>
      <c r="G292" s="18">
        <v>1.94</v>
      </c>
      <c r="H292" s="18">
        <v>1.94</v>
      </c>
      <c r="I292" s="18">
        <v>1.94</v>
      </c>
      <c r="J292" s="18">
        <v>1.94</v>
      </c>
    </row>
    <row r="293" spans="1:10" x14ac:dyDescent="0.25">
      <c r="A293" s="13">
        <v>3</v>
      </c>
      <c r="B293" s="18" t="s">
        <v>137</v>
      </c>
      <c r="C293" s="13" t="s">
        <v>35</v>
      </c>
      <c r="D293" s="13"/>
      <c r="E293" s="18"/>
      <c r="F293" s="18">
        <v>4.18</v>
      </c>
      <c r="G293" s="18">
        <v>4.18</v>
      </c>
      <c r="H293" s="18">
        <v>4.18</v>
      </c>
      <c r="I293" s="18">
        <v>4.18</v>
      </c>
      <c r="J293" s="18">
        <v>4.18</v>
      </c>
    </row>
    <row r="294" spans="1:10" s="3" customFormat="1" x14ac:dyDescent="0.25">
      <c r="A294" s="15">
        <v>38</v>
      </c>
      <c r="B294" s="33" t="s">
        <v>149</v>
      </c>
      <c r="C294" s="15"/>
      <c r="D294" s="15"/>
      <c r="E294" s="33"/>
      <c r="F294" s="33"/>
      <c r="G294" s="33"/>
      <c r="H294" s="33"/>
      <c r="I294" s="33"/>
      <c r="J294" s="33"/>
    </row>
    <row r="295" spans="1:10" x14ac:dyDescent="0.25">
      <c r="A295" s="13">
        <v>1</v>
      </c>
      <c r="B295" s="75" t="s">
        <v>34</v>
      </c>
      <c r="C295" s="13" t="s">
        <v>35</v>
      </c>
      <c r="D295" s="13"/>
      <c r="E295" s="18"/>
      <c r="F295" s="18">
        <v>52.57</v>
      </c>
      <c r="G295" s="18">
        <v>52.57</v>
      </c>
      <c r="H295" s="18">
        <v>50.927999999999997</v>
      </c>
      <c r="I295" s="18">
        <v>52.57</v>
      </c>
      <c r="J295" s="18">
        <v>50.927999999999997</v>
      </c>
    </row>
    <row r="296" spans="1:10" x14ac:dyDescent="0.25">
      <c r="A296" s="13">
        <v>2</v>
      </c>
      <c r="B296" s="18" t="s">
        <v>139</v>
      </c>
      <c r="C296" s="13" t="s">
        <v>31</v>
      </c>
      <c r="D296" s="13"/>
      <c r="E296" s="18"/>
      <c r="F296" s="18">
        <v>0.65</v>
      </c>
      <c r="G296" s="18">
        <v>0.78</v>
      </c>
      <c r="H296" s="18">
        <v>0.78</v>
      </c>
      <c r="I296" s="18">
        <v>0.78</v>
      </c>
      <c r="J296" s="18">
        <v>0.78</v>
      </c>
    </row>
    <row r="297" spans="1:10" x14ac:dyDescent="0.25">
      <c r="A297" s="13">
        <v>3</v>
      </c>
      <c r="B297" s="18" t="s">
        <v>137</v>
      </c>
      <c r="C297" s="13" t="s">
        <v>35</v>
      </c>
      <c r="D297" s="13"/>
      <c r="E297" s="18"/>
      <c r="F297" s="18">
        <v>6.0069999999999997</v>
      </c>
      <c r="G297" s="85">
        <v>3.4384999999999999</v>
      </c>
      <c r="H297" s="85">
        <v>3.4384999999999999</v>
      </c>
      <c r="I297" s="85">
        <v>3.4384999999999999</v>
      </c>
      <c r="J297" s="85">
        <v>3.4384999999999999</v>
      </c>
    </row>
    <row r="298" spans="1:10" x14ac:dyDescent="0.25">
      <c r="A298" s="13">
        <v>4</v>
      </c>
      <c r="B298" s="18" t="s">
        <v>140</v>
      </c>
      <c r="C298" s="13" t="s">
        <v>0</v>
      </c>
      <c r="D298" s="13"/>
      <c r="E298" s="18"/>
      <c r="F298" s="18">
        <v>27</v>
      </c>
      <c r="G298" s="18">
        <v>27</v>
      </c>
      <c r="H298" s="18">
        <v>27</v>
      </c>
      <c r="I298" s="18">
        <v>27</v>
      </c>
      <c r="J298" s="18">
        <v>27</v>
      </c>
    </row>
    <row r="299" spans="1:10" x14ac:dyDescent="0.25">
      <c r="A299" s="13">
        <v>5</v>
      </c>
      <c r="B299" s="75" t="s">
        <v>39</v>
      </c>
      <c r="C299" s="13" t="s">
        <v>0</v>
      </c>
      <c r="D299" s="13"/>
      <c r="E299" s="18"/>
      <c r="F299" s="18">
        <v>21</v>
      </c>
      <c r="G299" s="18">
        <v>21</v>
      </c>
      <c r="H299" s="18">
        <v>21</v>
      </c>
      <c r="I299" s="18">
        <v>21</v>
      </c>
      <c r="J299" s="18">
        <v>21</v>
      </c>
    </row>
    <row r="300" spans="1:10" s="3" customFormat="1" ht="50.25" customHeight="1" x14ac:dyDescent="0.25">
      <c r="A300" s="15">
        <v>39</v>
      </c>
      <c r="B300" s="361" t="s">
        <v>154</v>
      </c>
      <c r="C300" s="362"/>
      <c r="D300" s="362"/>
      <c r="E300" s="362"/>
      <c r="F300" s="363"/>
      <c r="G300" s="33"/>
      <c r="H300" s="33"/>
      <c r="I300" s="33"/>
      <c r="J300" s="33"/>
    </row>
    <row r="301" spans="1:10" x14ac:dyDescent="0.25">
      <c r="A301" s="13">
        <v>1</v>
      </c>
      <c r="B301" s="18" t="s">
        <v>85</v>
      </c>
      <c r="C301" s="13" t="s">
        <v>35</v>
      </c>
      <c r="D301" s="13"/>
      <c r="E301" s="18"/>
      <c r="F301" s="18">
        <v>6.88</v>
      </c>
      <c r="G301" s="18">
        <v>6.88</v>
      </c>
      <c r="H301" s="123">
        <v>4.1100000000000003</v>
      </c>
      <c r="I301" s="18">
        <v>6.88</v>
      </c>
      <c r="J301" s="123">
        <v>4.1100000000000003</v>
      </c>
    </row>
    <row r="302" spans="1:10" x14ac:dyDescent="0.25">
      <c r="A302" s="13">
        <v>2</v>
      </c>
      <c r="B302" s="18" t="s">
        <v>139</v>
      </c>
      <c r="C302" s="13" t="s">
        <v>31</v>
      </c>
      <c r="D302" s="13"/>
      <c r="E302" s="18"/>
      <c r="F302" s="18">
        <v>1.82</v>
      </c>
      <c r="G302" s="18">
        <v>1.82</v>
      </c>
      <c r="H302" s="123">
        <v>1.9</v>
      </c>
      <c r="I302" s="18">
        <v>1.82</v>
      </c>
      <c r="J302" s="123">
        <v>1.9</v>
      </c>
    </row>
    <row r="303" spans="1:10" x14ac:dyDescent="0.25">
      <c r="A303" s="13">
        <v>3</v>
      </c>
      <c r="B303" s="18" t="s">
        <v>138</v>
      </c>
      <c r="C303" s="13" t="s">
        <v>35</v>
      </c>
      <c r="D303" s="13"/>
      <c r="E303" s="18"/>
      <c r="F303" s="18">
        <v>2.5779999999999998</v>
      </c>
      <c r="G303" s="18">
        <v>2.5779999999999998</v>
      </c>
      <c r="H303" s="123">
        <v>1.42</v>
      </c>
      <c r="I303" s="18">
        <v>2.5779999999999998</v>
      </c>
      <c r="J303" s="123">
        <v>1.42</v>
      </c>
    </row>
    <row r="304" spans="1:10" x14ac:dyDescent="0.25">
      <c r="A304" s="13">
        <v>4</v>
      </c>
      <c r="B304" s="75" t="s">
        <v>39</v>
      </c>
      <c r="C304" s="13" t="s">
        <v>0</v>
      </c>
      <c r="D304" s="13"/>
      <c r="E304" s="18"/>
      <c r="F304" s="18">
        <v>52</v>
      </c>
      <c r="G304" s="18">
        <v>52</v>
      </c>
      <c r="H304" s="123">
        <v>49</v>
      </c>
      <c r="I304" s="18">
        <v>52</v>
      </c>
      <c r="J304" s="123">
        <v>49</v>
      </c>
    </row>
    <row r="305" spans="1:10" s="3" customFormat="1" x14ac:dyDescent="0.25">
      <c r="A305" s="15">
        <v>40</v>
      </c>
      <c r="B305" s="367" t="s">
        <v>152</v>
      </c>
      <c r="C305" s="368"/>
      <c r="D305" s="368"/>
      <c r="E305" s="368"/>
      <c r="F305" s="369"/>
      <c r="G305" s="33"/>
      <c r="H305" s="33"/>
      <c r="I305" s="33"/>
      <c r="J305" s="33"/>
    </row>
    <row r="306" spans="1:10" x14ac:dyDescent="0.25">
      <c r="A306" s="13">
        <v>1</v>
      </c>
      <c r="B306" s="75" t="s">
        <v>39</v>
      </c>
      <c r="C306" s="13" t="s">
        <v>0</v>
      </c>
      <c r="D306" s="13"/>
      <c r="E306" s="18"/>
      <c r="F306" s="18">
        <v>80</v>
      </c>
      <c r="G306" s="18">
        <v>80</v>
      </c>
      <c r="H306" s="123">
        <v>80</v>
      </c>
      <c r="I306" s="18">
        <v>80</v>
      </c>
      <c r="J306" s="123">
        <v>80</v>
      </c>
    </row>
    <row r="307" spans="1:10" s="3" customFormat="1" ht="37.5" customHeight="1" x14ac:dyDescent="0.25">
      <c r="A307" s="15">
        <v>41</v>
      </c>
      <c r="B307" s="361" t="s">
        <v>167</v>
      </c>
      <c r="C307" s="362"/>
      <c r="D307" s="362"/>
      <c r="E307" s="362"/>
      <c r="F307" s="363"/>
      <c r="G307" s="33"/>
      <c r="H307" s="33"/>
      <c r="I307" s="33"/>
      <c r="J307" s="33"/>
    </row>
    <row r="308" spans="1:10" x14ac:dyDescent="0.25">
      <c r="A308" s="13">
        <v>1</v>
      </c>
      <c r="B308" s="75" t="s">
        <v>39</v>
      </c>
      <c r="C308" s="13" t="s">
        <v>0</v>
      </c>
      <c r="D308" s="13"/>
      <c r="E308" s="18"/>
      <c r="F308" s="18"/>
      <c r="G308" s="18"/>
      <c r="H308" s="18">
        <v>10</v>
      </c>
      <c r="I308" s="18"/>
      <c r="J308" s="18">
        <v>10</v>
      </c>
    </row>
    <row r="309" spans="1:10" s="3" customFormat="1" ht="55.5" customHeight="1" x14ac:dyDescent="0.25">
      <c r="A309" s="15">
        <v>42</v>
      </c>
      <c r="B309" s="361" t="s">
        <v>153</v>
      </c>
      <c r="C309" s="362"/>
      <c r="D309" s="362"/>
      <c r="E309" s="362"/>
      <c r="F309" s="362"/>
      <c r="G309" s="362"/>
      <c r="H309" s="363"/>
      <c r="I309" s="87"/>
      <c r="J309" s="87"/>
    </row>
    <row r="310" spans="1:10" x14ac:dyDescent="0.25">
      <c r="A310" s="13">
        <v>1</v>
      </c>
      <c r="B310" s="18" t="s">
        <v>139</v>
      </c>
      <c r="C310" s="13" t="s">
        <v>31</v>
      </c>
      <c r="D310" s="13"/>
      <c r="E310" s="18"/>
      <c r="F310" s="18">
        <v>0.21</v>
      </c>
      <c r="G310" s="18">
        <v>0.21</v>
      </c>
      <c r="H310" s="18">
        <v>0.21</v>
      </c>
      <c r="I310" s="18">
        <v>0.21</v>
      </c>
      <c r="J310" s="18">
        <v>0.21</v>
      </c>
    </row>
    <row r="311" spans="1:10" x14ac:dyDescent="0.25">
      <c r="A311" s="13">
        <v>2</v>
      </c>
      <c r="B311" s="18" t="s">
        <v>137</v>
      </c>
      <c r="C311" s="13" t="s">
        <v>35</v>
      </c>
      <c r="D311" s="13"/>
      <c r="E311" s="18"/>
      <c r="F311" s="18">
        <v>2.69</v>
      </c>
      <c r="G311" s="18">
        <v>2.69</v>
      </c>
      <c r="H311" s="18">
        <v>2.69</v>
      </c>
      <c r="I311" s="18">
        <v>2.69</v>
      </c>
      <c r="J311" s="18">
        <v>2.69</v>
      </c>
    </row>
    <row r="312" spans="1:10" s="3" customFormat="1" ht="24" customHeight="1" x14ac:dyDescent="0.25">
      <c r="A312" s="15">
        <v>43</v>
      </c>
      <c r="B312" s="367" t="s">
        <v>155</v>
      </c>
      <c r="C312" s="368"/>
      <c r="D312" s="368"/>
      <c r="E312" s="368"/>
      <c r="F312" s="368"/>
      <c r="G312" s="369"/>
      <c r="H312" s="33"/>
      <c r="I312" s="33"/>
      <c r="J312" s="33"/>
    </row>
    <row r="313" spans="1:10" x14ac:dyDescent="0.25">
      <c r="A313" s="13">
        <v>1</v>
      </c>
      <c r="B313" s="18" t="s">
        <v>139</v>
      </c>
      <c r="C313" s="13" t="s">
        <v>31</v>
      </c>
      <c r="D313" s="13"/>
      <c r="E313" s="18"/>
      <c r="F313" s="18"/>
      <c r="G313" s="18"/>
      <c r="H313" s="18">
        <v>0.26</v>
      </c>
      <c r="I313" s="18"/>
      <c r="J313" s="18">
        <v>0.26</v>
      </c>
    </row>
    <row r="314" spans="1:10" x14ac:dyDescent="0.25">
      <c r="A314" s="13">
        <v>2</v>
      </c>
      <c r="B314" s="75" t="s">
        <v>39</v>
      </c>
      <c r="C314" s="13" t="s">
        <v>0</v>
      </c>
      <c r="D314" s="13"/>
      <c r="E314" s="18"/>
      <c r="F314" s="18"/>
      <c r="G314" s="18"/>
      <c r="H314" s="18">
        <v>36</v>
      </c>
      <c r="I314" s="18"/>
      <c r="J314" s="18">
        <v>36</v>
      </c>
    </row>
    <row r="315" spans="1:10" s="3" customFormat="1" ht="35.25" customHeight="1" x14ac:dyDescent="0.25">
      <c r="A315" s="15">
        <v>44</v>
      </c>
      <c r="B315" s="367" t="s">
        <v>156</v>
      </c>
      <c r="C315" s="368"/>
      <c r="D315" s="368"/>
      <c r="E315" s="368"/>
      <c r="F315" s="368"/>
      <c r="G315" s="369"/>
      <c r="H315" s="33"/>
      <c r="I315" s="33"/>
      <c r="J315" s="33"/>
    </row>
    <row r="316" spans="1:10" x14ac:dyDescent="0.25">
      <c r="A316" s="13"/>
      <c r="B316" s="18" t="s">
        <v>157</v>
      </c>
      <c r="C316" s="13" t="s">
        <v>35</v>
      </c>
      <c r="D316" s="13"/>
      <c r="E316" s="18"/>
      <c r="F316" s="18"/>
      <c r="G316" s="18"/>
      <c r="H316" s="18">
        <f>264.111/100</f>
        <v>2.6411099999999998</v>
      </c>
      <c r="I316" s="18"/>
      <c r="J316" s="18">
        <f>264.111/100</f>
        <v>2.6411099999999998</v>
      </c>
    </row>
    <row r="317" spans="1:10" ht="31.5" x14ac:dyDescent="0.25">
      <c r="A317" s="13"/>
      <c r="B317" s="12" t="s">
        <v>202</v>
      </c>
      <c r="C317" s="13" t="s">
        <v>35</v>
      </c>
      <c r="D317" s="13"/>
      <c r="E317" s="18"/>
      <c r="F317" s="18"/>
      <c r="G317" s="18"/>
      <c r="H317" s="18">
        <f>(44.656+32.704)/100</f>
        <v>0.77359999999999995</v>
      </c>
      <c r="I317" s="18"/>
      <c r="J317" s="18">
        <f>(44.656+32.704)/100</f>
        <v>0.77359999999999995</v>
      </c>
    </row>
    <row r="318" spans="1:10" ht="63" x14ac:dyDescent="0.25">
      <c r="A318" s="13"/>
      <c r="B318" s="12" t="s">
        <v>158</v>
      </c>
      <c r="C318" s="13" t="s">
        <v>0</v>
      </c>
      <c r="D318" s="13"/>
      <c r="E318" s="18"/>
      <c r="F318" s="18"/>
      <c r="G318" s="18"/>
      <c r="H318" s="18">
        <f>2+15+6+3+20</f>
        <v>46</v>
      </c>
      <c r="I318" s="18"/>
      <c r="J318" s="18">
        <f>2+15+6+3+20</f>
        <v>46</v>
      </c>
    </row>
    <row r="319" spans="1:10" x14ac:dyDescent="0.25">
      <c r="A319" s="13"/>
      <c r="B319" s="18" t="s">
        <v>139</v>
      </c>
      <c r="C319" s="13" t="s">
        <v>31</v>
      </c>
      <c r="D319" s="13"/>
      <c r="E319" s="18"/>
      <c r="F319" s="18"/>
      <c r="G319" s="18"/>
      <c r="H319" s="18">
        <f>7/100</f>
        <v>7.0000000000000007E-2</v>
      </c>
      <c r="I319" s="18"/>
      <c r="J319" s="18">
        <f>7/100</f>
        <v>7.0000000000000007E-2</v>
      </c>
    </row>
    <row r="320" spans="1:10" s="3" customFormat="1" ht="28.5" customHeight="1" x14ac:dyDescent="0.25">
      <c r="A320" s="15">
        <v>45</v>
      </c>
      <c r="B320" s="367" t="s">
        <v>159</v>
      </c>
      <c r="C320" s="368"/>
      <c r="D320" s="368"/>
      <c r="E320" s="368"/>
      <c r="F320" s="368"/>
      <c r="G320" s="368"/>
      <c r="H320" s="369"/>
      <c r="I320" s="87"/>
      <c r="J320" s="87"/>
    </row>
    <row r="321" spans="1:10" ht="31.5" x14ac:dyDescent="0.25">
      <c r="A321" s="13"/>
      <c r="B321" s="12" t="s">
        <v>160</v>
      </c>
      <c r="C321" s="13"/>
      <c r="D321" s="13"/>
      <c r="E321" s="18"/>
      <c r="F321" s="18"/>
      <c r="G321" s="18"/>
      <c r="H321" s="18">
        <f>143+33</f>
        <v>176</v>
      </c>
      <c r="I321" s="18"/>
      <c r="J321" s="18">
        <f>143+33</f>
        <v>176</v>
      </c>
    </row>
    <row r="322" spans="1:10" s="3" customFormat="1" ht="27.75" customHeight="1" x14ac:dyDescent="0.25">
      <c r="A322" s="15">
        <v>46</v>
      </c>
      <c r="B322" s="367" t="s">
        <v>161</v>
      </c>
      <c r="C322" s="368"/>
      <c r="D322" s="368"/>
      <c r="E322" s="368"/>
      <c r="F322" s="368"/>
      <c r="G322" s="368"/>
      <c r="H322" s="369"/>
      <c r="I322" s="87"/>
      <c r="J322" s="87"/>
    </row>
    <row r="323" spans="1:10" x14ac:dyDescent="0.25">
      <c r="A323" s="13">
        <v>1</v>
      </c>
      <c r="B323" s="75" t="s">
        <v>34</v>
      </c>
      <c r="C323" s="13" t="s">
        <v>35</v>
      </c>
      <c r="D323" s="13"/>
      <c r="E323" s="18"/>
      <c r="F323" s="18"/>
      <c r="G323" s="18"/>
      <c r="H323" s="18">
        <f>23/100</f>
        <v>0.23</v>
      </c>
      <c r="I323" s="18"/>
      <c r="J323" s="18">
        <f>23/100</f>
        <v>0.23</v>
      </c>
    </row>
    <row r="324" spans="1:10" x14ac:dyDescent="0.25">
      <c r="A324" s="13">
        <v>2</v>
      </c>
      <c r="B324" s="75" t="s">
        <v>86</v>
      </c>
      <c r="C324" s="13" t="s">
        <v>35</v>
      </c>
      <c r="D324" s="13"/>
      <c r="E324" s="18"/>
      <c r="F324" s="18"/>
      <c r="G324" s="18"/>
      <c r="H324" s="18">
        <f>102/100</f>
        <v>1.02</v>
      </c>
      <c r="I324" s="18"/>
      <c r="J324" s="18">
        <f>102/100</f>
        <v>1.02</v>
      </c>
    </row>
    <row r="325" spans="1:10" x14ac:dyDescent="0.25">
      <c r="A325" s="13">
        <v>3</v>
      </c>
      <c r="B325" s="18" t="s">
        <v>162</v>
      </c>
      <c r="C325" s="13" t="s">
        <v>35</v>
      </c>
      <c r="D325" s="13"/>
      <c r="E325" s="18"/>
      <c r="F325" s="18"/>
      <c r="G325" s="18"/>
      <c r="H325" s="18">
        <f>155/100</f>
        <v>1.55</v>
      </c>
      <c r="I325" s="18"/>
      <c r="J325" s="18">
        <f>155/100</f>
        <v>1.55</v>
      </c>
    </row>
    <row r="326" spans="1:10" ht="31.5" x14ac:dyDescent="0.25">
      <c r="A326" s="13">
        <v>4</v>
      </c>
      <c r="B326" s="12" t="s">
        <v>163</v>
      </c>
      <c r="C326" s="13" t="s">
        <v>31</v>
      </c>
      <c r="D326" s="13"/>
      <c r="E326" s="18"/>
      <c r="F326" s="18"/>
      <c r="G326" s="18"/>
      <c r="H326" s="18">
        <f>(23+16)/100</f>
        <v>0.39</v>
      </c>
      <c r="I326" s="18"/>
      <c r="J326" s="18">
        <f>(23+16)/100</f>
        <v>0.39</v>
      </c>
    </row>
    <row r="327" spans="1:10" x14ac:dyDescent="0.25">
      <c r="A327" s="13">
        <v>5</v>
      </c>
      <c r="B327" s="18" t="s">
        <v>77</v>
      </c>
      <c r="C327" s="13" t="s">
        <v>0</v>
      </c>
      <c r="D327" s="13"/>
      <c r="E327" s="18"/>
      <c r="F327" s="18"/>
      <c r="G327" s="18"/>
      <c r="H327" s="18">
        <v>27</v>
      </c>
      <c r="I327" s="18"/>
      <c r="J327" s="18">
        <v>27</v>
      </c>
    </row>
    <row r="328" spans="1:10" x14ac:dyDescent="0.25">
      <c r="A328" s="13">
        <v>6</v>
      </c>
      <c r="B328" s="18" t="s">
        <v>39</v>
      </c>
      <c r="C328" s="13" t="s">
        <v>0</v>
      </c>
      <c r="D328" s="13"/>
      <c r="E328" s="18"/>
      <c r="F328" s="18"/>
      <c r="G328" s="18"/>
      <c r="H328" s="18">
        <v>18</v>
      </c>
      <c r="I328" s="18"/>
      <c r="J328" s="18">
        <v>18</v>
      </c>
    </row>
    <row r="329" spans="1:10" s="3" customFormat="1" ht="27" customHeight="1" x14ac:dyDescent="0.25">
      <c r="A329" s="15">
        <v>47</v>
      </c>
      <c r="B329" s="367" t="s">
        <v>164</v>
      </c>
      <c r="C329" s="368"/>
      <c r="D329" s="368"/>
      <c r="E329" s="368"/>
      <c r="F329" s="368"/>
      <c r="G329" s="368"/>
      <c r="H329" s="369"/>
      <c r="I329" s="87"/>
      <c r="J329" s="87"/>
    </row>
    <row r="330" spans="1:10" x14ac:dyDescent="0.25">
      <c r="A330" s="13">
        <v>1</v>
      </c>
      <c r="B330" s="18" t="s">
        <v>39</v>
      </c>
      <c r="C330" s="13" t="s">
        <v>0</v>
      </c>
      <c r="D330" s="13"/>
      <c r="E330" s="18"/>
      <c r="F330" s="18"/>
      <c r="G330" s="18"/>
      <c r="H330" s="18">
        <v>44</v>
      </c>
      <c r="I330" s="18"/>
      <c r="J330" s="18">
        <v>44</v>
      </c>
    </row>
    <row r="331" spans="1:10" s="3" customFormat="1" x14ac:dyDescent="0.25">
      <c r="A331" s="15">
        <v>48</v>
      </c>
      <c r="B331" s="367" t="s">
        <v>165</v>
      </c>
      <c r="C331" s="368"/>
      <c r="D331" s="368"/>
      <c r="E331" s="368"/>
      <c r="F331" s="368"/>
      <c r="G331" s="368"/>
      <c r="H331" s="369"/>
      <c r="I331" s="87"/>
      <c r="J331" s="87"/>
    </row>
    <row r="332" spans="1:10" ht="27" customHeight="1" x14ac:dyDescent="0.25">
      <c r="A332" s="13">
        <v>1</v>
      </c>
      <c r="B332" s="18" t="s">
        <v>39</v>
      </c>
      <c r="C332" s="13" t="s">
        <v>0</v>
      </c>
      <c r="D332" s="13"/>
      <c r="E332" s="18"/>
      <c r="F332" s="18"/>
      <c r="G332" s="18"/>
      <c r="H332" s="18">
        <v>363</v>
      </c>
      <c r="I332" s="18"/>
      <c r="J332" s="18">
        <v>363</v>
      </c>
    </row>
    <row r="333" spans="1:10" s="133" customFormat="1" ht="15.75" customHeight="1" x14ac:dyDescent="0.25">
      <c r="A333" s="15">
        <v>49</v>
      </c>
      <c r="B333" s="361" t="s">
        <v>209</v>
      </c>
      <c r="C333" s="362"/>
      <c r="D333" s="362"/>
      <c r="E333" s="362"/>
      <c r="F333" s="362"/>
      <c r="G333" s="362"/>
      <c r="H333" s="362"/>
      <c r="I333" s="362"/>
      <c r="J333" s="362"/>
    </row>
    <row r="334" spans="1:10" customFormat="1" ht="21" customHeight="1" x14ac:dyDescent="0.25">
      <c r="A334" s="64">
        <v>1</v>
      </c>
      <c r="B334" s="66" t="s">
        <v>87</v>
      </c>
      <c r="C334" s="138" t="s">
        <v>0</v>
      </c>
      <c r="D334" s="134"/>
      <c r="E334" s="135"/>
      <c r="F334" s="136"/>
      <c r="G334" s="137"/>
      <c r="H334" s="31"/>
      <c r="I334" s="137"/>
      <c r="J334" s="31">
        <v>143</v>
      </c>
    </row>
  </sheetData>
  <mergeCells count="55">
    <mergeCell ref="B264:H264"/>
    <mergeCell ref="B305:F305"/>
    <mergeCell ref="B300:F300"/>
    <mergeCell ref="B333:J333"/>
    <mergeCell ref="B331:H331"/>
    <mergeCell ref="B329:H329"/>
    <mergeCell ref="B322:H322"/>
    <mergeCell ref="B320:H320"/>
    <mergeCell ref="B315:G315"/>
    <mergeCell ref="B312:G312"/>
    <mergeCell ref="B309:H309"/>
    <mergeCell ref="B307:F307"/>
    <mergeCell ref="B279:H279"/>
    <mergeCell ref="B272:H272"/>
    <mergeCell ref="B158:E158"/>
    <mergeCell ref="B169:E169"/>
    <mergeCell ref="B117:E117"/>
    <mergeCell ref="B75:H75"/>
    <mergeCell ref="B228:E228"/>
    <mergeCell ref="B225:H225"/>
    <mergeCell ref="B212:H212"/>
    <mergeCell ref="B208:G208"/>
    <mergeCell ref="B202:E202"/>
    <mergeCell ref="B148:E148"/>
    <mergeCell ref="B199:E199"/>
    <mergeCell ref="B185:E185"/>
    <mergeCell ref="B180:G180"/>
    <mergeCell ref="B220:E220"/>
    <mergeCell ref="B28:E28"/>
    <mergeCell ref="B23:E23"/>
    <mergeCell ref="B45:E45"/>
    <mergeCell ref="B39:H39"/>
    <mergeCell ref="B156:E156"/>
    <mergeCell ref="B130:D130"/>
    <mergeCell ref="B142:E142"/>
    <mergeCell ref="B134:E134"/>
    <mergeCell ref="B84:G84"/>
    <mergeCell ref="B53:E53"/>
    <mergeCell ref="B51:E51"/>
    <mergeCell ref="B61:E61"/>
    <mergeCell ref="B55:E55"/>
    <mergeCell ref="B16:E16"/>
    <mergeCell ref="J3:J4"/>
    <mergeCell ref="A1:J1"/>
    <mergeCell ref="A3:A4"/>
    <mergeCell ref="B3:B4"/>
    <mergeCell ref="C3:C4"/>
    <mergeCell ref="D3:D4"/>
    <mergeCell ref="I3:I4"/>
    <mergeCell ref="E3:E4"/>
    <mergeCell ref="F3:F4"/>
    <mergeCell ref="G3:G4"/>
    <mergeCell ref="H3:H4"/>
    <mergeCell ref="B9:G9"/>
    <mergeCell ref="B5:E5"/>
  </mergeCells>
  <pageMargins left="0.24" right="0.17" top="0.33" bottom="0.3" header="0.2" footer="0.2"/>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Cắt cỏ lau le</vt:lpstr>
      <vt:lpstr>Tổng mức đầu tư</vt:lpstr>
      <vt:lpstr>Tong hop Khoi luong</vt:lpstr>
      <vt:lpstr>Chi tiet Khoi luong</vt:lpstr>
      <vt:lpstr>Kl cxtc mien dong TP Hl</vt:lpstr>
      <vt:lpstr>'Chi tiet Khoi luong'!Print_Area</vt:lpstr>
      <vt:lpstr>'Tổng mức đầu tư'!Print_Titles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TNC</dc:creator>
  <cp:lastModifiedBy>Administrator</cp:lastModifiedBy>
  <cp:lastPrinted>2026-01-13T02:15:26Z</cp:lastPrinted>
  <dcterms:created xsi:type="dcterms:W3CDTF">2017-10-04T10:05:51Z</dcterms:created>
  <dcterms:modified xsi:type="dcterms:W3CDTF">2026-01-15T01:34:19Z</dcterms:modified>
</cp:coreProperties>
</file>